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98BA133C-7B09-4F8D-B434-2450F0198ED2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ASSIST" sheetId="3" r:id="rId2"/>
    <sheet name="PGA BD" sheetId="4" r:id="rId3"/>
    <sheet name="PGA ASSIST" sheetId="6" r:id="rId4"/>
    <sheet name="CD" sheetId="2" r:id="rId5"/>
    <sheet name="PGA CD" sheetId="5" r:id="rId6"/>
    <sheet name="CONSOLIDADO" sheetId="7" r:id="rId7"/>
    <sheet name="PGA CONSOLIDADO" sheetId="8" r:id="rId8"/>
    <sheet name="OPER.TRANSITÓRIA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5" i="1" l="1"/>
  <c r="L13" i="1"/>
  <c r="L12" i="1"/>
  <c r="L11" i="1"/>
  <c r="L10" i="1"/>
  <c r="L9" i="1"/>
  <c r="L8" i="1"/>
  <c r="L7" i="1"/>
  <c r="L6" i="1"/>
  <c r="L14" i="1" l="1"/>
  <c r="L16" i="1" s="1"/>
</calcChain>
</file>

<file path=xl/sharedStrings.xml><?xml version="1.0" encoding="utf-8"?>
<sst xmlns="http://schemas.openxmlformats.org/spreadsheetml/2006/main" count="3433" uniqueCount="434">
  <si>
    <t>Contas Contábeis</t>
  </si>
  <si>
    <t>Administrativo</t>
  </si>
  <si>
    <t>Balancete Emitido em 24/05/2022 - 18:08:26 (2022-abril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</si>
  <si>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</si>
  <si>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</si>
  <si>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</si>
  <si>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</si>
  <si>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</si>
  <si>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</si>
  <si>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</si>
  <si>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</si>
  <si>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</si>
  <si>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</si>
  <si>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</si>
  <si>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</si>
  <si>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</si>
  <si>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</si>
  <si>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</si>
  <si>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</si>
  <si>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</si>
  <si>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</si>
  <si>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</si>
  <si>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</si>
  <si>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</si>
  <si>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</si>
  <si>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</si>
  <si>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</si>
  <si>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</si>
  <si>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</si>
  <si>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</si>
  <si>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</si>
  <si>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</si>
  <si>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</si>
  <si>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</si>
  <si>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</si>
  <si>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</si>
  <si>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</si>
  <si>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</si>
  <si>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</si>
  <si>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</si>
  <si>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</si>
  <si>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</si>
  <si>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</si>
  <si>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</si>
  <si>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</si>
  <si>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</si>
  <si>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</si>
  <si>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</si>
  <si>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</si>
  <si>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</si>
  <si>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</si>
  <si>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</si>
  <si>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</si>
  <si>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</si>
  <si>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</si>
  <si>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</si>
  <si>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</si>
  <si>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</si>
  <si>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</si>
  <si>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</si>
  <si>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</si>
  <si>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</si>
  <si>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</si>
  <si>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</si>
  <si>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</si>
  <si>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</si>
  <si>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</si>
  <si>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</si>
  <si>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</si>
  <si>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</si>
  <si>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</si>
  <si>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</si>
  <si>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</si>
  <si>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</si>
  <si>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</si>
  <si>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</si>
  <si>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</si>
  <si>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</si>
  <si>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</si>
  <si>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</si>
  <si>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</si>
  <si>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</si>
  <si>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</si>
  <si>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</si>
  <si>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</si>
  <si>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</si>
  <si>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</si>
  <si>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</si>
  <si>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</si>
  <si>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</si>
  <si>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</si>
  <si>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</si>
  <si>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</si>
  <si>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</si>
  <si>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</si>
  <si>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</si>
  <si>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</si>
  <si>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</si>
  <si>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</si>
  <si>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</si>
  <si>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</si>
  <si>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</si>
  <si>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</si>
  <si>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</si>
  <si>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</si>
  <si>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</si>
  <si>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</si>
  <si>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</si>
  <si>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</si>
  <si>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</si>
  <si>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</si>
  <si>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</si>
  <si>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</si>
  <si>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</si>
  <si>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</si>
  <si>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</si>
  <si>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</si>
  <si>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</si>
  <si>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</si>
  <si>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</si>
  <si>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</si>
  <si>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</si>
  <si>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</si>
  <si>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</si>
  <si>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</si>
  <si>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</si>
  <si>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</si>
  <si>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</si>
  <si>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</si>
  <si>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</si>
  <si>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</si>
  <si>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</si>
  <si>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</si>
  <si>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</si>
  <si>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</si>
  <si>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</si>
  <si>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</si>
  <si>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</si>
  <si>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</si>
  <si>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</si>
  <si>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</si>
  <si>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</si>
  <si>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</si>
  <si>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</si>
  <si>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</si>
  <si>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</si>
  <si>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</si>
  <si>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</si>
  <si>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</si>
  <si>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</si>
  <si>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</si>
  <si>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</si>
  <si>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</si>
  <si>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</si>
  <si>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</si>
  <si>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</si>
  <si>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</si>
  <si>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</si>
  <si>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</si>
  <si>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</si>
  <si>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</si>
  <si>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</si>
  <si>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</si>
  <si>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</si>
  <si>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</si>
  <si>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</si>
  <si>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</si>
  <si>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</si>
  <si>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</si>
  <si>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</si>
  <si>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</si>
  <si>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</si>
  <si>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</si>
  <si>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</si>
  <si>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</si>
  <si>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</si>
  <si>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</si>
  <si>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</si>
  <si>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</si>
  <si>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</si>
  <si>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</si>
  <si>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</si>
  <si>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</si>
  <si>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</si>
  <si>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</si>
  <si>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</si>
  <si>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</si>
  <si>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</si>
  <si>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</si>
  <si>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</si>
  <si>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</si>
  <si>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</si>
  <si>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</si>
  <si>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</si>
  <si>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</si>
  <si>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</si>
  <si>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</si>
  <si>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24/05/2022 - 18:10:04 (2022-abril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</si>
  <si>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</si>
  <si>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</si>
  <si>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</si>
  <si>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</si>
  <si>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</si>
  <si>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</si>
  <si>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</si>
  <si>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</si>
  <si>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</si>
  <si>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</si>
  <si>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</si>
  <si>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</si>
  <si>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</si>
  <si>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</si>
  <si>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</si>
  <si>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</si>
  <si>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</si>
  <si>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</si>
  <si>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</si>
  <si>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</si>
  <si>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</si>
  <si>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</si>
  <si>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</si>
  <si>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</si>
  <si>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</si>
  <si>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</si>
  <si>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</si>
  <si>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</si>
  <si>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</si>
  <si>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</si>
  <si>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</si>
  <si>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</si>
  <si>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</si>
  <si>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</si>
  <si>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</si>
  <si>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</si>
  <si>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</si>
  <si>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</si>
  <si>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</si>
  <si>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</si>
  <si>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</si>
  <si>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</si>
  <si>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</si>
  <si>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</si>
  <si>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</si>
  <si>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</si>
  <si>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</si>
  <si>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</si>
  <si>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</si>
  <si>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</si>
  <si>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</si>
  <si>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</si>
  <si>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</si>
  <si>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</si>
  <si>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3.01.01.03.01.01.01.0</t>
  </si>
  <si>
    <t>REGULAR</t>
  </si>
  <si>
    <t>3.01.01.03.01.01.02.0</t>
  </si>
  <si>
    <t>VOLUNTÁRIA</t>
  </si>
  <si>
    <t>3.01.01.04.00.00.00.0</t>
  </si>
  <si>
    <t>3.01.01.04.01.00.00.0</t>
  </si>
  <si>
    <t>3.01.01.04.01.01.00.0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</si>
  <si>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</si>
  <si>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</si>
  <si>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</si>
  <si>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</si>
  <si>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</si>
  <si>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</si>
  <si>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</si>
  <si>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</si>
  <si>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</si>
  <si>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</si>
  <si>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</si>
  <si>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</si>
  <si>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3.02.01.02.00.00.00.0</t>
  </si>
  <si>
    <t>INVALIDEZ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</si>
  <si>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</si>
  <si>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</si>
  <si>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</si>
  <si>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</si>
  <si>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</si>
  <si>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</si>
  <si>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</si>
  <si>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</si>
  <si>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</si>
  <si>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</si>
  <si>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</si>
  <si>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</si>
  <si>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</si>
  <si>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</si>
  <si>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</si>
  <si>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</si>
  <si>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</si>
  <si>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</si>
  <si>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</si>
  <si>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</si>
  <si>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</si>
  <si>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</si>
  <si>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</si>
  <si>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</si>
  <si>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24/05/2022 - 18:11:38 (2022-abril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</si>
  <si>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</si>
  <si>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</si>
  <si>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</si>
  <si>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</si>
  <si>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</si>
  <si>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24/05/2022 - 18:12:30 (2022-abril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</si>
  <si>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</si>
  <si>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</si>
  <si>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</si>
  <si>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</si>
  <si>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</si>
  <si>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</si>
  <si>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</si>
  <si>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</si>
  <si>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</si>
  <si>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</si>
  <si>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</si>
  <si>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</si>
  <si>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</si>
  <si>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</si>
  <si>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</si>
  <si>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</si>
  <si>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</si>
  <si>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</si>
  <si>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</si>
  <si>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</si>
  <si>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</si>
  <si>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</si>
  <si>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</si>
  <si>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</si>
  <si>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</si>
  <si>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</si>
  <si>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</si>
  <si>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</si>
  <si>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</si>
  <si>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2.02.02.00.00.00.00.0</t>
  </si>
  <si>
    <t>2.02.02.01.00.00.00.0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</si>
  <si>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</si>
  <si>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</si>
  <si>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</si>
  <si>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</si>
  <si>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</si>
  <si>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</si>
  <si>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</si>
  <si>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</si>
  <si>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</si>
  <si>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</si>
  <si>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</si>
  <si>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</si>
  <si>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</si>
  <si>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</si>
  <si>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</si>
  <si>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</si>
  <si>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</si>
  <si>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</si>
  <si>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</si>
  <si>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</si>
  <si>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</si>
  <si>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</si>
  <si>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</si>
  <si>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</si>
  <si>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</si>
  <si>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</si>
  <si>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</si>
  <si>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</si>
  <si>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</si>
  <si>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</si>
  <si>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</si>
  <si>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</si>
  <si>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</si>
  <si>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</si>
  <si>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</si>
  <si>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</si>
  <si>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</si>
  <si>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</si>
  <si>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</si>
  <si>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</si>
  <si>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</si>
  <si>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</si>
  <si>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</si>
  <si>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</si>
  <si>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</si>
  <si>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</si>
  <si>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</si>
  <si>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</si>
  <si>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</si>
  <si>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</si>
  <si>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</si>
  <si>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</si>
  <si>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</si>
  <si>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</si>
  <si>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</si>
  <si>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</si>
  <si>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</si>
  <si>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</si>
  <si>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</si>
  <si>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</si>
  <si>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</si>
  <si>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24/05/2022 - 18:13:24 (2022-abril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</si>
  <si>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</si>
  <si>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</si>
  <si>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</si>
  <si>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</si>
  <si>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</si>
  <si>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</si>
  <si>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</si>
  <si>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</si>
  <si>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</si>
  <si>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</si>
  <si>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Balancete Emitido em 24/05/2022 - 18:14:06 (2022-abril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</si>
  <si>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</si>
  <si>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</si>
  <si>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</si>
  <si>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</si>
  <si>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</si>
  <si>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24/05/2022 - 18:15:03 (2022-abril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</si>
  <si>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</si>
  <si>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</si>
  <si>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</si>
  <si>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</si>
  <si>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24/05/2022 - 18:15:50 (2022-abril )</t>
  </si>
  <si>
    <t>Nível7 - FUNDACAO PREVIDENCIARIA IBM - PGA Consolidado</t>
  </si>
  <si>
    <t>Balancete Emitido em 24/05/2022 - 18:16:40 (2022-abril )</t>
  </si>
  <si>
    <t>Nível7 - FUNDACAO PREVIDENCIARIA IBM - Operações Transitórias</t>
  </si>
  <si>
    <t>PLANO BD</t>
  </si>
  <si>
    <t>(-) PGA BD</t>
  </si>
  <si>
    <t>PLANO CD</t>
  </si>
  <si>
    <t>(-) PGA CD</t>
  </si>
  <si>
    <t>PGA BD</t>
  </si>
  <si>
    <t>PGA CD</t>
  </si>
  <si>
    <t>PGA ASSIST</t>
  </si>
  <si>
    <t>CONSOLIDADO</t>
  </si>
  <si>
    <t>DIFERENÇA</t>
  </si>
  <si>
    <t>ASSISTENCIAL</t>
  </si>
  <si>
    <t>Balancete Operações Transitórias</t>
  </si>
  <si>
    <t>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</si>
</sst>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  <font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0" fillId="0" borderId="10" xfId="0" applyBorder="1"/>
    <xf numFmtId="4" fontId="0" fillId="0" borderId="10" xfId="0" applyNumberFormat="1" applyBorder="1"/>
    <xf numFmtId="0" fontId="0" fillId="0" borderId="10" xfId="0" quotePrefix="1" applyBorder="1"/>
    <xf numFmtId="0" fontId="0" fillId="36" borderId="10" xfId="0" applyFill="1" applyBorder="1"/>
    <xf numFmtId="4" fontId="16" fillId="36" borderId="10" xfId="0" applyNumberFormat="1" applyFont="1" applyFill="1" applyBorder="1"/>
    <xf numFmtId="0" fontId="20" fillId="36" borderId="10" xfId="0" applyFont="1" applyFill="1" applyBorder="1"/>
    <xf numFmtId="4" fontId="18" fillId="36" borderId="10" xfId="0" applyNumberFormat="1" applyFont="1" applyFill="1" applyBorder="1" applyAlignment="1">
      <alignment horizontal="center" vertical="center" wrapText="1"/>
    </xf>
    <xf numFmtId="0" fontId="19" fillId="37" borderId="0" xfId="0" applyFont="1" applyFill="1" applyAlignment="1">
      <alignment horizontal="left" vertical="center" wrapText="1"/>
    </xf>
    <xf numFmtId="0" fontId="19" fillId="37" borderId="0" xfId="0" applyFont="1" applyFill="1" applyAlignment="1">
      <alignment horizontal="right" vertical="center" wrapText="1"/>
    </xf>
    <xf numFmtId="4" fontId="19" fillId="37" borderId="0" xfId="0" applyNumberFormat="1" applyFont="1" applyFill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4" fontId="22" fillId="37" borderId="0" xfId="0" applyNumberFormat="1" applyFont="1" applyFill="1" applyAlignment="1">
      <alignment horizontal="right" vertical="center" wrapText="1"/>
    </xf>
    <xf numFmtId="4" fontId="23" fillId="37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9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  <col min="11" max="11" width="13.3125" bestFit="1" customWidth="1"/>
    <col min="12" max="12" width="15.1875" bestFit="1" customWidth="1"/>
    <col min="13" max="13" width="24.8125" bestFit="1" customWidth="1"/>
  </cols>
  <sheetData>
    <row r="1" spans="1:13" x14ac:dyDescent="0.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13" x14ac:dyDescent="0.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13" x14ac:dyDescent="0.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13" x14ac:dyDescent="0.5">
      <c r="A4" s="25" t="s">
        <v>3</v>
      </c>
      <c r="B4" s="25"/>
      <c r="C4" s="25"/>
      <c r="D4" s="25"/>
      <c r="E4" s="25"/>
      <c r="F4" s="25"/>
      <c r="G4" s="25"/>
      <c r="H4" s="25"/>
      <c r="I4" s="25"/>
    </row>
    <row r="5" spans="1:13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K5" s="13"/>
      <c r="L5" s="16" t="s">
        <v>433</v>
      </c>
      <c r="M5" s="13"/>
    </row>
    <row r="6" spans="1:13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488617920.67000002</v>
      </c>
      <c r="G6" s="5">
        <v>15811282.5</v>
      </c>
      <c r="H6" s="5">
        <v>-11667532.41</v>
      </c>
      <c r="I6" s="5">
        <v>492761670.75999999</v>
      </c>
      <c r="K6" s="10" t="s">
        <v>422</v>
      </c>
      <c r="L6" s="11">
        <f>I6</f>
        <v>492761670.75999999</v>
      </c>
      <c r="M6" s="10"/>
    </row>
    <row r="7" spans="1:13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22044.76</v>
      </c>
      <c r="G7" s="8">
        <v>2293117.19</v>
      </c>
      <c r="H7" s="8">
        <v>-2311521.36</v>
      </c>
      <c r="I7" s="8">
        <v>3640.59</v>
      </c>
      <c r="K7" s="12" t="s">
        <v>423</v>
      </c>
      <c r="L7" s="11">
        <f>-I29</f>
        <v>-93750859.200000003</v>
      </c>
      <c r="M7" s="10"/>
    </row>
    <row r="8" spans="1:13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22044.76</v>
      </c>
      <c r="G8" s="5">
        <v>2293117.19</v>
      </c>
      <c r="H8" s="5">
        <v>-2311521.36</v>
      </c>
      <c r="I8" s="5">
        <v>3640.59</v>
      </c>
      <c r="K8" s="10" t="s">
        <v>424</v>
      </c>
      <c r="L8" s="11">
        <f>CD!I6</f>
        <v>4758738855.3199997</v>
      </c>
      <c r="M8" s="10"/>
    </row>
    <row r="9" spans="1:13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22044.76</v>
      </c>
      <c r="G9" s="8">
        <v>2115810.06</v>
      </c>
      <c r="H9" s="8">
        <v>-2134214.23</v>
      </c>
      <c r="I9" s="8">
        <v>3640.59</v>
      </c>
      <c r="K9" s="12" t="s">
        <v>425</v>
      </c>
      <c r="L9" s="11">
        <f>-CD!I74</f>
        <v>-157652392.24000001</v>
      </c>
      <c r="M9" s="10"/>
    </row>
    <row r="10" spans="1:13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22044.76</v>
      </c>
      <c r="G10" s="5">
        <v>2111226.33</v>
      </c>
      <c r="H10" s="5">
        <v>-2129630.5</v>
      </c>
      <c r="I10" s="5">
        <v>3640.59</v>
      </c>
      <c r="K10" s="10" t="s">
        <v>431</v>
      </c>
      <c r="L10" s="11">
        <f>ASSIST!I6</f>
        <v>122204654.39</v>
      </c>
      <c r="M10" s="10"/>
    </row>
    <row r="11" spans="1:13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22044.76</v>
      </c>
      <c r="G11" s="8">
        <v>2111226.33</v>
      </c>
      <c r="H11" s="8">
        <v>-2129630.5</v>
      </c>
      <c r="I11" s="8">
        <v>3640.59</v>
      </c>
      <c r="K11" s="10" t="s">
        <v>426</v>
      </c>
      <c r="L11" s="11">
        <f>'PGA BD'!I6</f>
        <v>99339547.980000004</v>
      </c>
      <c r="M11" s="10"/>
    </row>
    <row r="12" spans="1:13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4583.7299999999996</v>
      </c>
      <c r="H12" s="5">
        <v>-4583.7299999999996</v>
      </c>
      <c r="I12" s="5">
        <v>0</v>
      </c>
      <c r="K12" s="10" t="s">
        <v>427</v>
      </c>
      <c r="L12" s="11">
        <f>'PGA CD'!I6</f>
        <v>160724438.81</v>
      </c>
      <c r="M12" s="10"/>
    </row>
    <row r="13" spans="1:13" x14ac:dyDescent="0.5">
      <c r="A13" s="6" t="s">
        <v>24</v>
      </c>
      <c r="B13" s="7">
        <v>1</v>
      </c>
      <c r="C13" s="7">
        <v>0</v>
      </c>
      <c r="D13" s="7">
        <v>1</v>
      </c>
      <c r="E13" s="6" t="s">
        <v>23</v>
      </c>
      <c r="F13" s="8">
        <v>0</v>
      </c>
      <c r="G13" s="8">
        <v>4583.7299999999996</v>
      </c>
      <c r="H13" s="8">
        <v>-4583.7299999999996</v>
      </c>
      <c r="I13" s="8">
        <v>0</v>
      </c>
      <c r="K13" s="10" t="s">
        <v>428</v>
      </c>
      <c r="L13" s="11">
        <f>'PGA ASSIST'!I6</f>
        <v>6176175.8799999999</v>
      </c>
      <c r="M13" s="10"/>
    </row>
    <row r="14" spans="1:13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177307.13</v>
      </c>
      <c r="H14" s="5">
        <v>-177307.13</v>
      </c>
      <c r="I14" s="5">
        <v>0</v>
      </c>
      <c r="K14" s="13"/>
      <c r="L14" s="14">
        <f>SUM(L6:L13)</f>
        <v>5388542091.7000008</v>
      </c>
      <c r="M14" s="13"/>
    </row>
    <row r="15" spans="1:13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177307.13</v>
      </c>
      <c r="H15" s="8">
        <v>-177307.13</v>
      </c>
      <c r="I15" s="8">
        <v>0</v>
      </c>
      <c r="K15" s="10" t="s">
        <v>429</v>
      </c>
      <c r="L15" s="11">
        <f>CONSOLIDADO!I6</f>
        <v>5388161006.8000002</v>
      </c>
      <c r="M15" s="10"/>
    </row>
    <row r="16" spans="1:13" x14ac:dyDescent="0.5">
      <c r="A16" s="2" t="s">
        <v>28</v>
      </c>
      <c r="B16" s="3">
        <v>1</v>
      </c>
      <c r="C16" s="3">
        <v>0</v>
      </c>
      <c r="D16" s="3">
        <v>1</v>
      </c>
      <c r="E16" s="2" t="s">
        <v>23</v>
      </c>
      <c r="F16" s="5">
        <v>0</v>
      </c>
      <c r="G16" s="5">
        <v>177307.13</v>
      </c>
      <c r="H16" s="5">
        <v>-177307.13</v>
      </c>
      <c r="I16" s="5">
        <v>0</v>
      </c>
      <c r="K16" s="13" t="s">
        <v>430</v>
      </c>
      <c r="L16" s="14">
        <f>L15-L14</f>
        <v>-381084.9000005722</v>
      </c>
      <c r="M16" s="15" t="s">
        <v>432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488595875.91000003</v>
      </c>
      <c r="G17" s="8">
        <v>13518165.310000001</v>
      </c>
      <c r="H17" s="8">
        <v>-9356011.0500000007</v>
      </c>
      <c r="I17" s="8">
        <v>492758030.17000002</v>
      </c>
    </row>
    <row r="18" spans="1:9" x14ac:dyDescent="0.5">
      <c r="A18" s="2" t="s">
        <v>32</v>
      </c>
      <c r="B18" s="3">
        <v>0</v>
      </c>
      <c r="C18" s="3">
        <v>0</v>
      </c>
      <c r="D18" s="3">
        <v>0</v>
      </c>
      <c r="E18" s="2" t="s">
        <v>33</v>
      </c>
      <c r="F18" s="5">
        <v>71757.08</v>
      </c>
      <c r="G18" s="5">
        <v>952545.83</v>
      </c>
      <c r="H18" s="5">
        <v>-952506.23</v>
      </c>
      <c r="I18" s="5">
        <v>71796.679999999993</v>
      </c>
    </row>
    <row r="19" spans="1:9" x14ac:dyDescent="0.5">
      <c r="A19" s="6" t="s">
        <v>34</v>
      </c>
      <c r="B19" s="7">
        <v>0</v>
      </c>
      <c r="C19" s="7">
        <v>0</v>
      </c>
      <c r="D19" s="7">
        <v>0</v>
      </c>
      <c r="E19" s="6" t="s">
        <v>35</v>
      </c>
      <c r="F19" s="8">
        <v>0</v>
      </c>
      <c r="G19" s="8">
        <v>6505.23</v>
      </c>
      <c r="H19" s="8">
        <v>-6505.23</v>
      </c>
      <c r="I19" s="8">
        <v>0</v>
      </c>
    </row>
    <row r="20" spans="1:9" x14ac:dyDescent="0.5">
      <c r="A20" s="2" t="s">
        <v>36</v>
      </c>
      <c r="B20" s="3">
        <v>0</v>
      </c>
      <c r="C20" s="3">
        <v>0</v>
      </c>
      <c r="D20" s="3">
        <v>0</v>
      </c>
      <c r="E20" s="2" t="s">
        <v>37</v>
      </c>
      <c r="F20" s="5">
        <v>0</v>
      </c>
      <c r="G20" s="5">
        <v>6505.23</v>
      </c>
      <c r="H20" s="5">
        <v>-6505.23</v>
      </c>
      <c r="I20" s="5">
        <v>0</v>
      </c>
    </row>
    <row r="21" spans="1:9" x14ac:dyDescent="0.5">
      <c r="A21" s="6" t="s">
        <v>38</v>
      </c>
      <c r="B21" s="7">
        <v>0</v>
      </c>
      <c r="C21" s="7">
        <v>0</v>
      </c>
      <c r="D21" s="7">
        <v>0</v>
      </c>
      <c r="E21" s="6" t="s">
        <v>39</v>
      </c>
      <c r="F21" s="8">
        <v>0</v>
      </c>
      <c r="G21" s="8">
        <v>6505.23</v>
      </c>
      <c r="H21" s="8">
        <v>-6505.23</v>
      </c>
      <c r="I21" s="8">
        <v>0</v>
      </c>
    </row>
    <row r="22" spans="1:9" x14ac:dyDescent="0.5">
      <c r="A22" s="2" t="s">
        <v>38</v>
      </c>
      <c r="B22" s="3">
        <v>1</v>
      </c>
      <c r="C22" s="3">
        <v>0</v>
      </c>
      <c r="D22" s="3">
        <v>1</v>
      </c>
      <c r="E22" s="2" t="s">
        <v>23</v>
      </c>
      <c r="F22" s="5">
        <v>0</v>
      </c>
      <c r="G22" s="5">
        <v>6505.23</v>
      </c>
      <c r="H22" s="5">
        <v>-6505.23</v>
      </c>
      <c r="I22" s="5">
        <v>0</v>
      </c>
    </row>
    <row r="23" spans="1:9" x14ac:dyDescent="0.5">
      <c r="A23" s="6" t="s">
        <v>40</v>
      </c>
      <c r="B23" s="7">
        <v>0</v>
      </c>
      <c r="C23" s="7">
        <v>0</v>
      </c>
      <c r="D23" s="7">
        <v>0</v>
      </c>
      <c r="E23" s="6" t="s">
        <v>41</v>
      </c>
      <c r="F23" s="8">
        <v>0</v>
      </c>
      <c r="G23" s="8">
        <v>945997.4</v>
      </c>
      <c r="H23" s="8">
        <v>-945997.4</v>
      </c>
      <c r="I23" s="8">
        <v>0</v>
      </c>
    </row>
    <row r="24" spans="1:9" x14ac:dyDescent="0.5">
      <c r="A24" s="2" t="s">
        <v>40</v>
      </c>
      <c r="B24" s="3">
        <v>1</v>
      </c>
      <c r="C24" s="3">
        <v>0</v>
      </c>
      <c r="D24" s="3">
        <v>1</v>
      </c>
      <c r="E24" s="2" t="s">
        <v>23</v>
      </c>
      <c r="F24" s="5">
        <v>0</v>
      </c>
      <c r="G24" s="5">
        <v>945997.4</v>
      </c>
      <c r="H24" s="5">
        <v>-945997.4</v>
      </c>
      <c r="I24" s="5">
        <v>0</v>
      </c>
    </row>
    <row r="25" spans="1:9" x14ac:dyDescent="0.5">
      <c r="A25" s="6" t="s">
        <v>42</v>
      </c>
      <c r="B25" s="7">
        <v>0</v>
      </c>
      <c r="C25" s="7">
        <v>0</v>
      </c>
      <c r="D25" s="7">
        <v>0</v>
      </c>
      <c r="E25" s="6" t="s">
        <v>43</v>
      </c>
      <c r="F25" s="8">
        <v>71757.08</v>
      </c>
      <c r="G25" s="8">
        <v>43.2</v>
      </c>
      <c r="H25" s="8">
        <v>-3.6</v>
      </c>
      <c r="I25" s="8">
        <v>71796.679999999993</v>
      </c>
    </row>
    <row r="26" spans="1:9" x14ac:dyDescent="0.5">
      <c r="A26" s="2" t="s">
        <v>44</v>
      </c>
      <c r="B26" s="3">
        <v>0</v>
      </c>
      <c r="C26" s="3">
        <v>0</v>
      </c>
      <c r="D26" s="3">
        <v>0</v>
      </c>
      <c r="E26" s="2" t="s">
        <v>45</v>
      </c>
      <c r="F26" s="5">
        <v>71757.08</v>
      </c>
      <c r="G26" s="5">
        <v>43.2</v>
      </c>
      <c r="H26" s="5">
        <v>-3.6</v>
      </c>
      <c r="I26" s="5">
        <v>71796.679999999993</v>
      </c>
    </row>
    <row r="27" spans="1:9" x14ac:dyDescent="0.5">
      <c r="A27" s="6" t="s">
        <v>46</v>
      </c>
      <c r="B27" s="7">
        <v>0</v>
      </c>
      <c r="C27" s="7">
        <v>0</v>
      </c>
      <c r="D27" s="7">
        <v>0</v>
      </c>
      <c r="E27" s="6" t="s">
        <v>47</v>
      </c>
      <c r="F27" s="8">
        <v>71757.08</v>
      </c>
      <c r="G27" s="8">
        <v>43.2</v>
      </c>
      <c r="H27" s="8">
        <v>-3.6</v>
      </c>
      <c r="I27" s="8">
        <v>71796.679999999993</v>
      </c>
    </row>
    <row r="28" spans="1:9" x14ac:dyDescent="0.5">
      <c r="A28" s="2" t="s">
        <v>46</v>
      </c>
      <c r="B28" s="3">
        <v>1</v>
      </c>
      <c r="C28" s="3">
        <v>0</v>
      </c>
      <c r="D28" s="3">
        <v>1</v>
      </c>
      <c r="E28" s="2" t="s">
        <v>23</v>
      </c>
      <c r="F28" s="5">
        <v>71757.08</v>
      </c>
      <c r="G28" s="5">
        <v>43.2</v>
      </c>
      <c r="H28" s="5">
        <v>-3.6</v>
      </c>
      <c r="I28" s="5">
        <v>71796.679999999993</v>
      </c>
    </row>
    <row r="29" spans="1:9" x14ac:dyDescent="0.5">
      <c r="A29" s="6" t="s">
        <v>48</v>
      </c>
      <c r="B29" s="7">
        <v>0</v>
      </c>
      <c r="C29" s="7">
        <v>0</v>
      </c>
      <c r="D29" s="7">
        <v>0</v>
      </c>
      <c r="E29" s="6" t="s">
        <v>49</v>
      </c>
      <c r="F29" s="8">
        <v>93164057.200000003</v>
      </c>
      <c r="G29" s="8">
        <v>586802</v>
      </c>
      <c r="H29" s="8">
        <v>0</v>
      </c>
      <c r="I29" s="8">
        <v>93750859.200000003</v>
      </c>
    </row>
    <row r="30" spans="1:9" x14ac:dyDescent="0.5">
      <c r="A30" s="2" t="s">
        <v>50</v>
      </c>
      <c r="B30" s="3">
        <v>0</v>
      </c>
      <c r="C30" s="3">
        <v>0</v>
      </c>
      <c r="D30" s="3">
        <v>0</v>
      </c>
      <c r="E30" s="2" t="s">
        <v>51</v>
      </c>
      <c r="F30" s="5">
        <v>93164057.200000003</v>
      </c>
      <c r="G30" s="5">
        <v>586802</v>
      </c>
      <c r="H30" s="5">
        <v>0</v>
      </c>
      <c r="I30" s="5">
        <v>93750859.200000003</v>
      </c>
    </row>
    <row r="31" spans="1:9" x14ac:dyDescent="0.5">
      <c r="A31" s="6" t="s">
        <v>50</v>
      </c>
      <c r="B31" s="7">
        <v>1</v>
      </c>
      <c r="C31" s="7">
        <v>0</v>
      </c>
      <c r="D31" s="7">
        <v>1</v>
      </c>
      <c r="E31" s="6" t="s">
        <v>23</v>
      </c>
      <c r="F31" s="8">
        <v>93164057.200000003</v>
      </c>
      <c r="G31" s="8">
        <v>586802</v>
      </c>
      <c r="H31" s="8">
        <v>0</v>
      </c>
      <c r="I31" s="8">
        <v>93750859.200000003</v>
      </c>
    </row>
    <row r="32" spans="1:9" x14ac:dyDescent="0.5">
      <c r="A32" s="2" t="s">
        <v>52</v>
      </c>
      <c r="B32" s="3">
        <v>0</v>
      </c>
      <c r="C32" s="3">
        <v>0</v>
      </c>
      <c r="D32" s="3">
        <v>0</v>
      </c>
      <c r="E32" s="2" t="s">
        <v>53</v>
      </c>
      <c r="F32" s="5">
        <v>395360061.63</v>
      </c>
      <c r="G32" s="5">
        <v>11978817.48</v>
      </c>
      <c r="H32" s="5">
        <v>-8403504.8200000003</v>
      </c>
      <c r="I32" s="5">
        <v>398935374.29000002</v>
      </c>
    </row>
    <row r="33" spans="1:9" x14ac:dyDescent="0.5">
      <c r="A33" s="6" t="s">
        <v>54</v>
      </c>
      <c r="B33" s="7">
        <v>0</v>
      </c>
      <c r="C33" s="7">
        <v>0</v>
      </c>
      <c r="D33" s="7">
        <v>0</v>
      </c>
      <c r="E33" s="6" t="s">
        <v>55</v>
      </c>
      <c r="F33" s="8">
        <v>377890803.30000001</v>
      </c>
      <c r="G33" s="8">
        <v>11819874.92</v>
      </c>
      <c r="H33" s="8">
        <v>-8244562.2599999998</v>
      </c>
      <c r="I33" s="8">
        <v>381466115.95999998</v>
      </c>
    </row>
    <row r="34" spans="1:9" x14ac:dyDescent="0.5">
      <c r="A34" s="2" t="s">
        <v>56</v>
      </c>
      <c r="B34" s="3">
        <v>0</v>
      </c>
      <c r="C34" s="3">
        <v>0</v>
      </c>
      <c r="D34" s="3">
        <v>0</v>
      </c>
      <c r="E34" s="2" t="s">
        <v>57</v>
      </c>
      <c r="F34" s="5">
        <v>243598739.55000001</v>
      </c>
      <c r="G34" s="5">
        <v>5236296.87</v>
      </c>
      <c r="H34" s="5">
        <v>-2012572.74</v>
      </c>
      <c r="I34" s="5">
        <v>246822463.68000001</v>
      </c>
    </row>
    <row r="35" spans="1:9" x14ac:dyDescent="0.5">
      <c r="A35" s="6" t="s">
        <v>56</v>
      </c>
      <c r="B35" s="7">
        <v>1</v>
      </c>
      <c r="C35" s="7">
        <v>0</v>
      </c>
      <c r="D35" s="7">
        <v>1</v>
      </c>
      <c r="E35" s="6" t="s">
        <v>23</v>
      </c>
      <c r="F35" s="8">
        <v>243598739.55000001</v>
      </c>
      <c r="G35" s="8">
        <v>5236296.87</v>
      </c>
      <c r="H35" s="8">
        <v>-2012572.74</v>
      </c>
      <c r="I35" s="8">
        <v>246822463.68000001</v>
      </c>
    </row>
    <row r="36" spans="1:9" x14ac:dyDescent="0.5">
      <c r="A36" s="2" t="s">
        <v>58</v>
      </c>
      <c r="B36" s="3">
        <v>0</v>
      </c>
      <c r="C36" s="3">
        <v>0</v>
      </c>
      <c r="D36" s="3">
        <v>0</v>
      </c>
      <c r="E36" s="2" t="s">
        <v>59</v>
      </c>
      <c r="F36" s="5">
        <v>134292063.75</v>
      </c>
      <c r="G36" s="5">
        <v>6583578.0499999998</v>
      </c>
      <c r="H36" s="5">
        <v>-6231989.5199999996</v>
      </c>
      <c r="I36" s="5">
        <v>134643652.28</v>
      </c>
    </row>
    <row r="37" spans="1:9" x14ac:dyDescent="0.5">
      <c r="A37" s="6" t="s">
        <v>58</v>
      </c>
      <c r="B37" s="7">
        <v>1</v>
      </c>
      <c r="C37" s="7">
        <v>0</v>
      </c>
      <c r="D37" s="7">
        <v>1</v>
      </c>
      <c r="E37" s="6" t="s">
        <v>23</v>
      </c>
      <c r="F37" s="8">
        <v>112067334.56</v>
      </c>
      <c r="G37" s="8">
        <v>4267048.62</v>
      </c>
      <c r="H37" s="8">
        <v>-4153358.03</v>
      </c>
      <c r="I37" s="8">
        <v>112181025.15000001</v>
      </c>
    </row>
    <row r="38" spans="1:9" x14ac:dyDescent="0.5">
      <c r="A38" s="2" t="s">
        <v>58</v>
      </c>
      <c r="B38" s="3">
        <v>1</v>
      </c>
      <c r="C38" s="3">
        <v>0</v>
      </c>
      <c r="D38" s="3">
        <v>16</v>
      </c>
      <c r="E38" s="2" t="s">
        <v>60</v>
      </c>
      <c r="F38" s="5">
        <v>22224729.190000001</v>
      </c>
      <c r="G38" s="5">
        <v>2316529.4300000002</v>
      </c>
      <c r="H38" s="5">
        <v>-2078631.49</v>
      </c>
      <c r="I38" s="5">
        <v>22462627.129999999</v>
      </c>
    </row>
    <row r="39" spans="1:9" x14ac:dyDescent="0.5">
      <c r="A39" s="6" t="s">
        <v>61</v>
      </c>
      <c r="B39" s="7">
        <v>0</v>
      </c>
      <c r="C39" s="7">
        <v>0</v>
      </c>
      <c r="D39" s="7">
        <v>0</v>
      </c>
      <c r="E39" s="6" t="s">
        <v>62</v>
      </c>
      <c r="F39" s="8">
        <v>17430000</v>
      </c>
      <c r="G39" s="8">
        <v>158942.56</v>
      </c>
      <c r="H39" s="8">
        <v>-158942.56</v>
      </c>
      <c r="I39" s="8">
        <v>17430000</v>
      </c>
    </row>
    <row r="40" spans="1:9" x14ac:dyDescent="0.5">
      <c r="A40" s="2" t="s">
        <v>63</v>
      </c>
      <c r="B40" s="3">
        <v>0</v>
      </c>
      <c r="C40" s="3">
        <v>0</v>
      </c>
      <c r="D40" s="3">
        <v>0</v>
      </c>
      <c r="E40" s="2" t="s">
        <v>64</v>
      </c>
      <c r="F40" s="5">
        <v>11127200</v>
      </c>
      <c r="G40" s="5">
        <v>0</v>
      </c>
      <c r="H40" s="5">
        <v>0</v>
      </c>
      <c r="I40" s="5">
        <v>11127200</v>
      </c>
    </row>
    <row r="41" spans="1:9" x14ac:dyDescent="0.5">
      <c r="A41" s="6" t="s">
        <v>63</v>
      </c>
      <c r="B41" s="7">
        <v>1</v>
      </c>
      <c r="C41" s="7">
        <v>0</v>
      </c>
      <c r="D41" s="7">
        <v>1</v>
      </c>
      <c r="E41" s="6" t="s">
        <v>23</v>
      </c>
      <c r="F41" s="8">
        <v>11127200</v>
      </c>
      <c r="G41" s="8">
        <v>0</v>
      </c>
      <c r="H41" s="8">
        <v>0</v>
      </c>
      <c r="I41" s="8">
        <v>11127200</v>
      </c>
    </row>
    <row r="42" spans="1:9" x14ac:dyDescent="0.5">
      <c r="A42" s="2" t="s">
        <v>65</v>
      </c>
      <c r="B42" s="3">
        <v>0</v>
      </c>
      <c r="C42" s="3">
        <v>0</v>
      </c>
      <c r="D42" s="3">
        <v>0</v>
      </c>
      <c r="E42" s="2" t="s">
        <v>66</v>
      </c>
      <c r="F42" s="5">
        <v>6302800</v>
      </c>
      <c r="G42" s="5">
        <v>158942.56</v>
      </c>
      <c r="H42" s="5">
        <v>-158942.56</v>
      </c>
      <c r="I42" s="5">
        <v>6302800</v>
      </c>
    </row>
    <row r="43" spans="1:9" x14ac:dyDescent="0.5">
      <c r="A43" s="6" t="s">
        <v>67</v>
      </c>
      <c r="B43" s="7">
        <v>0</v>
      </c>
      <c r="C43" s="7">
        <v>0</v>
      </c>
      <c r="D43" s="7">
        <v>0</v>
      </c>
      <c r="E43" s="6" t="s">
        <v>68</v>
      </c>
      <c r="F43" s="8">
        <v>6302800</v>
      </c>
      <c r="G43" s="8">
        <v>158942.56</v>
      </c>
      <c r="H43" s="8">
        <v>-158942.56</v>
      </c>
      <c r="I43" s="8">
        <v>6302800</v>
      </c>
    </row>
    <row r="44" spans="1:9" x14ac:dyDescent="0.5">
      <c r="A44" s="2" t="s">
        <v>67</v>
      </c>
      <c r="B44" s="3">
        <v>1</v>
      </c>
      <c r="C44" s="3">
        <v>0</v>
      </c>
      <c r="D44" s="3">
        <v>1</v>
      </c>
      <c r="E44" s="2" t="s">
        <v>23</v>
      </c>
      <c r="F44" s="5">
        <v>6302800</v>
      </c>
      <c r="G44" s="5">
        <v>158942.56</v>
      </c>
      <c r="H44" s="5">
        <v>-158942.56</v>
      </c>
      <c r="I44" s="5">
        <v>6302800</v>
      </c>
    </row>
    <row r="45" spans="1:9" x14ac:dyDescent="0.5">
      <c r="A45" s="6" t="s">
        <v>69</v>
      </c>
      <c r="B45" s="7">
        <v>0</v>
      </c>
      <c r="C45" s="7">
        <v>0</v>
      </c>
      <c r="D45" s="7">
        <v>0</v>
      </c>
      <c r="E45" s="6" t="s">
        <v>70</v>
      </c>
      <c r="F45" s="8">
        <v>39258.33</v>
      </c>
      <c r="G45" s="8">
        <v>0</v>
      </c>
      <c r="H45" s="8">
        <v>0</v>
      </c>
      <c r="I45" s="8">
        <v>39258.33</v>
      </c>
    </row>
    <row r="46" spans="1:9" x14ac:dyDescent="0.5">
      <c r="A46" s="2" t="s">
        <v>69</v>
      </c>
      <c r="B46" s="3">
        <v>1</v>
      </c>
      <c r="C46" s="3">
        <v>0</v>
      </c>
      <c r="D46" s="3">
        <v>1</v>
      </c>
      <c r="E46" s="2" t="s">
        <v>23</v>
      </c>
      <c r="F46" s="5">
        <v>39258.33</v>
      </c>
      <c r="G46" s="5">
        <v>0</v>
      </c>
      <c r="H46" s="5">
        <v>0</v>
      </c>
      <c r="I46" s="5">
        <v>39258.33</v>
      </c>
    </row>
    <row r="47" spans="1:9" x14ac:dyDescent="0.5">
      <c r="A47" s="6" t="s">
        <v>71</v>
      </c>
      <c r="B47" s="7">
        <v>0</v>
      </c>
      <c r="C47" s="7">
        <v>0</v>
      </c>
      <c r="D47" s="7">
        <v>0</v>
      </c>
      <c r="E47" s="6" t="s">
        <v>72</v>
      </c>
      <c r="F47" s="8">
        <v>-488617920.67000002</v>
      </c>
      <c r="G47" s="8">
        <v>20241224.09</v>
      </c>
      <c r="H47" s="8">
        <v>-24384974.18</v>
      </c>
      <c r="I47" s="8">
        <v>-492761670.75999999</v>
      </c>
    </row>
    <row r="48" spans="1:9" x14ac:dyDescent="0.5">
      <c r="A48" s="2" t="s">
        <v>73</v>
      </c>
      <c r="B48" s="3">
        <v>0</v>
      </c>
      <c r="C48" s="3">
        <v>0</v>
      </c>
      <c r="D48" s="3">
        <v>0</v>
      </c>
      <c r="E48" s="2" t="s">
        <v>74</v>
      </c>
      <c r="F48" s="5">
        <v>-272756.39</v>
      </c>
      <c r="G48" s="5">
        <v>2134347.2200000002</v>
      </c>
      <c r="H48" s="5">
        <v>-2127723.36</v>
      </c>
      <c r="I48" s="5">
        <v>-266132.53000000003</v>
      </c>
    </row>
    <row r="49" spans="1:9" x14ac:dyDescent="0.5">
      <c r="A49" s="6" t="s">
        <v>75</v>
      </c>
      <c r="B49" s="7">
        <v>0</v>
      </c>
      <c r="C49" s="7">
        <v>0</v>
      </c>
      <c r="D49" s="7">
        <v>0</v>
      </c>
      <c r="E49" s="6" t="s">
        <v>33</v>
      </c>
      <c r="F49" s="8">
        <v>-272756.39</v>
      </c>
      <c r="G49" s="8">
        <v>1957040.09</v>
      </c>
      <c r="H49" s="8">
        <v>-1950416.23</v>
      </c>
      <c r="I49" s="8">
        <v>-266132.53000000003</v>
      </c>
    </row>
    <row r="50" spans="1:9" x14ac:dyDescent="0.5">
      <c r="A50" s="2" t="s">
        <v>76</v>
      </c>
      <c r="B50" s="3">
        <v>0</v>
      </c>
      <c r="C50" s="3">
        <v>0</v>
      </c>
      <c r="D50" s="3">
        <v>0</v>
      </c>
      <c r="E50" s="2" t="s">
        <v>77</v>
      </c>
      <c r="F50" s="5">
        <v>0</v>
      </c>
      <c r="G50" s="5">
        <v>1658873.05</v>
      </c>
      <c r="H50" s="5">
        <v>-1658873.05</v>
      </c>
      <c r="I50" s="5">
        <v>0</v>
      </c>
    </row>
    <row r="51" spans="1:9" x14ac:dyDescent="0.5">
      <c r="A51" s="6" t="s">
        <v>76</v>
      </c>
      <c r="B51" s="7">
        <v>1</v>
      </c>
      <c r="C51" s="7">
        <v>0</v>
      </c>
      <c r="D51" s="7">
        <v>1</v>
      </c>
      <c r="E51" s="6" t="s">
        <v>23</v>
      </c>
      <c r="F51" s="8">
        <v>0</v>
      </c>
      <c r="G51" s="8">
        <v>1658873.05</v>
      </c>
      <c r="H51" s="8">
        <v>-1658873.05</v>
      </c>
      <c r="I51" s="8">
        <v>0</v>
      </c>
    </row>
    <row r="52" spans="1:9" x14ac:dyDescent="0.5">
      <c r="A52" s="2" t="s">
        <v>78</v>
      </c>
      <c r="B52" s="3">
        <v>0</v>
      </c>
      <c r="C52" s="3">
        <v>0</v>
      </c>
      <c r="D52" s="3">
        <v>0</v>
      </c>
      <c r="E52" s="2" t="s">
        <v>79</v>
      </c>
      <c r="F52" s="5">
        <v>-272627</v>
      </c>
      <c r="G52" s="5">
        <v>293410.71999999997</v>
      </c>
      <c r="H52" s="5">
        <v>-286786.86</v>
      </c>
      <c r="I52" s="5">
        <v>-266003.14</v>
      </c>
    </row>
    <row r="53" spans="1:9" x14ac:dyDescent="0.5">
      <c r="A53" s="6" t="s">
        <v>78</v>
      </c>
      <c r="B53" s="7">
        <v>1</v>
      </c>
      <c r="C53" s="7">
        <v>0</v>
      </c>
      <c r="D53" s="7">
        <v>1</v>
      </c>
      <c r="E53" s="6" t="s">
        <v>23</v>
      </c>
      <c r="F53" s="8">
        <v>-272627</v>
      </c>
      <c r="G53" s="8">
        <v>293410.71999999997</v>
      </c>
      <c r="H53" s="8">
        <v>-286786.86</v>
      </c>
      <c r="I53" s="8">
        <v>-266003.14</v>
      </c>
    </row>
    <row r="54" spans="1:9" x14ac:dyDescent="0.5">
      <c r="A54" s="2" t="s">
        <v>80</v>
      </c>
      <c r="B54" s="3">
        <v>0</v>
      </c>
      <c r="C54" s="3">
        <v>0</v>
      </c>
      <c r="D54" s="3">
        <v>0</v>
      </c>
      <c r="E54" s="2" t="s">
        <v>81</v>
      </c>
      <c r="F54" s="5">
        <v>-129.38999999999999</v>
      </c>
      <c r="G54" s="5">
        <v>4756.32</v>
      </c>
      <c r="H54" s="5">
        <v>-4756.32</v>
      </c>
      <c r="I54" s="5">
        <v>-129.38999999999999</v>
      </c>
    </row>
    <row r="55" spans="1:9" x14ac:dyDescent="0.5">
      <c r="A55" s="6" t="s">
        <v>82</v>
      </c>
      <c r="B55" s="7">
        <v>0</v>
      </c>
      <c r="C55" s="7">
        <v>0</v>
      </c>
      <c r="D55" s="7">
        <v>0</v>
      </c>
      <c r="E55" s="6" t="s">
        <v>47</v>
      </c>
      <c r="F55" s="8">
        <v>0</v>
      </c>
      <c r="G55" s="8">
        <v>43.2</v>
      </c>
      <c r="H55" s="8">
        <v>-43.2</v>
      </c>
      <c r="I55" s="8">
        <v>0</v>
      </c>
    </row>
    <row r="56" spans="1:9" x14ac:dyDescent="0.5">
      <c r="A56" s="2" t="s">
        <v>82</v>
      </c>
      <c r="B56" s="3">
        <v>1</v>
      </c>
      <c r="C56" s="3">
        <v>0</v>
      </c>
      <c r="D56" s="3">
        <v>1</v>
      </c>
      <c r="E56" s="2" t="s">
        <v>23</v>
      </c>
      <c r="F56" s="5">
        <v>0</v>
      </c>
      <c r="G56" s="5">
        <v>43.2</v>
      </c>
      <c r="H56" s="5">
        <v>-43.2</v>
      </c>
      <c r="I56" s="5">
        <v>0</v>
      </c>
    </row>
    <row r="57" spans="1:9" x14ac:dyDescent="0.5">
      <c r="A57" s="6" t="s">
        <v>83</v>
      </c>
      <c r="B57" s="7">
        <v>0</v>
      </c>
      <c r="C57" s="7">
        <v>0</v>
      </c>
      <c r="D57" s="7">
        <v>0</v>
      </c>
      <c r="E57" s="6" t="s">
        <v>81</v>
      </c>
      <c r="F57" s="8">
        <v>-129.38999999999999</v>
      </c>
      <c r="G57" s="8">
        <v>4713.12</v>
      </c>
      <c r="H57" s="8">
        <v>-4713.12</v>
      </c>
      <c r="I57" s="8">
        <v>-129.38999999999999</v>
      </c>
    </row>
    <row r="58" spans="1:9" x14ac:dyDescent="0.5">
      <c r="A58" s="2" t="s">
        <v>83</v>
      </c>
      <c r="B58" s="3">
        <v>1</v>
      </c>
      <c r="C58" s="3">
        <v>0</v>
      </c>
      <c r="D58" s="3">
        <v>1</v>
      </c>
      <c r="E58" s="2" t="s">
        <v>23</v>
      </c>
      <c r="F58" s="5">
        <v>-129.38999999999999</v>
      </c>
      <c r="G58" s="5">
        <v>4713.12</v>
      </c>
      <c r="H58" s="5">
        <v>-4713.12</v>
      </c>
      <c r="I58" s="5">
        <v>-129.38999999999999</v>
      </c>
    </row>
    <row r="59" spans="1:9" x14ac:dyDescent="0.5">
      <c r="A59" s="6" t="s">
        <v>84</v>
      </c>
      <c r="B59" s="7">
        <v>0</v>
      </c>
      <c r="C59" s="7">
        <v>0</v>
      </c>
      <c r="D59" s="7">
        <v>0</v>
      </c>
      <c r="E59" s="6" t="s">
        <v>53</v>
      </c>
      <c r="F59" s="8">
        <v>0</v>
      </c>
      <c r="G59" s="8">
        <v>177307.13</v>
      </c>
      <c r="H59" s="8">
        <v>-177307.13</v>
      </c>
      <c r="I59" s="8">
        <v>0</v>
      </c>
    </row>
    <row r="60" spans="1:9" x14ac:dyDescent="0.5">
      <c r="A60" s="2" t="s">
        <v>85</v>
      </c>
      <c r="B60" s="3">
        <v>0</v>
      </c>
      <c r="C60" s="3">
        <v>0</v>
      </c>
      <c r="D60" s="3">
        <v>0</v>
      </c>
      <c r="E60" s="2" t="s">
        <v>86</v>
      </c>
      <c r="F60" s="5">
        <v>0</v>
      </c>
      <c r="G60" s="5">
        <v>177307.13</v>
      </c>
      <c r="H60" s="5">
        <v>-177307.13</v>
      </c>
      <c r="I60" s="5">
        <v>0</v>
      </c>
    </row>
    <row r="61" spans="1:9" x14ac:dyDescent="0.5">
      <c r="A61" s="6" t="s">
        <v>85</v>
      </c>
      <c r="B61" s="7">
        <v>1</v>
      </c>
      <c r="C61" s="7">
        <v>0</v>
      </c>
      <c r="D61" s="7">
        <v>1</v>
      </c>
      <c r="E61" s="6" t="s">
        <v>23</v>
      </c>
      <c r="F61" s="8">
        <v>0</v>
      </c>
      <c r="G61" s="8">
        <v>177307.13</v>
      </c>
      <c r="H61" s="8">
        <v>-177307.13</v>
      </c>
      <c r="I61" s="8">
        <v>0</v>
      </c>
    </row>
    <row r="62" spans="1:9" x14ac:dyDescent="0.5">
      <c r="A62" s="2" t="s">
        <v>87</v>
      </c>
      <c r="B62" s="3">
        <v>0</v>
      </c>
      <c r="C62" s="3">
        <v>0</v>
      </c>
      <c r="D62" s="3">
        <v>0</v>
      </c>
      <c r="E62" s="2" t="s">
        <v>88</v>
      </c>
      <c r="F62" s="5">
        <v>-3813619.44</v>
      </c>
      <c r="G62" s="5">
        <v>0</v>
      </c>
      <c r="H62" s="5">
        <v>0</v>
      </c>
      <c r="I62" s="5">
        <v>-3813619.44</v>
      </c>
    </row>
    <row r="63" spans="1:9" x14ac:dyDescent="0.5">
      <c r="A63" s="6" t="s">
        <v>89</v>
      </c>
      <c r="B63" s="7">
        <v>0</v>
      </c>
      <c r="C63" s="7">
        <v>0</v>
      </c>
      <c r="D63" s="7">
        <v>0</v>
      </c>
      <c r="E63" s="6" t="s">
        <v>33</v>
      </c>
      <c r="F63" s="8">
        <v>-3805536.66</v>
      </c>
      <c r="G63" s="8">
        <v>0</v>
      </c>
      <c r="H63" s="8">
        <v>0</v>
      </c>
      <c r="I63" s="8">
        <v>-3805536.66</v>
      </c>
    </row>
    <row r="64" spans="1:9" x14ac:dyDescent="0.5">
      <c r="A64" s="2" t="s">
        <v>90</v>
      </c>
      <c r="B64" s="3">
        <v>0</v>
      </c>
      <c r="C64" s="3">
        <v>0</v>
      </c>
      <c r="D64" s="3">
        <v>0</v>
      </c>
      <c r="E64" s="2" t="s">
        <v>91</v>
      </c>
      <c r="F64" s="5">
        <v>-3805536.66</v>
      </c>
      <c r="G64" s="5">
        <v>0</v>
      </c>
      <c r="H64" s="5">
        <v>0</v>
      </c>
      <c r="I64" s="5">
        <v>-3805536.66</v>
      </c>
    </row>
    <row r="65" spans="1:9" x14ac:dyDescent="0.5">
      <c r="A65" s="6" t="s">
        <v>90</v>
      </c>
      <c r="B65" s="7">
        <v>1</v>
      </c>
      <c r="C65" s="7">
        <v>0</v>
      </c>
      <c r="D65" s="7">
        <v>1</v>
      </c>
      <c r="E65" s="6" t="s">
        <v>23</v>
      </c>
      <c r="F65" s="8">
        <v>-3805536.66</v>
      </c>
      <c r="G65" s="8">
        <v>0</v>
      </c>
      <c r="H65" s="8">
        <v>0</v>
      </c>
      <c r="I65" s="8">
        <v>-3805536.66</v>
      </c>
    </row>
    <row r="66" spans="1:9" x14ac:dyDescent="0.5">
      <c r="A66" s="2" t="s">
        <v>92</v>
      </c>
      <c r="B66" s="3">
        <v>0</v>
      </c>
      <c r="C66" s="3">
        <v>0</v>
      </c>
      <c r="D66" s="3">
        <v>0</v>
      </c>
      <c r="E66" s="2" t="s">
        <v>53</v>
      </c>
      <c r="F66" s="5">
        <v>-8082.78</v>
      </c>
      <c r="G66" s="5">
        <v>0</v>
      </c>
      <c r="H66" s="5">
        <v>0</v>
      </c>
      <c r="I66" s="5">
        <v>-8082.78</v>
      </c>
    </row>
    <row r="67" spans="1:9" x14ac:dyDescent="0.5">
      <c r="A67" s="6" t="s">
        <v>93</v>
      </c>
      <c r="B67" s="7">
        <v>0</v>
      </c>
      <c r="C67" s="7">
        <v>0</v>
      </c>
      <c r="D67" s="7">
        <v>0</v>
      </c>
      <c r="E67" s="6" t="s">
        <v>91</v>
      </c>
      <c r="F67" s="8">
        <v>-8082.78</v>
      </c>
      <c r="G67" s="8">
        <v>0</v>
      </c>
      <c r="H67" s="8">
        <v>0</v>
      </c>
      <c r="I67" s="8">
        <v>-8082.78</v>
      </c>
    </row>
    <row r="68" spans="1:9" x14ac:dyDescent="0.5">
      <c r="A68" s="2" t="s">
        <v>93</v>
      </c>
      <c r="B68" s="3">
        <v>1</v>
      </c>
      <c r="C68" s="3">
        <v>0</v>
      </c>
      <c r="D68" s="3">
        <v>1</v>
      </c>
      <c r="E68" s="2" t="s">
        <v>23</v>
      </c>
      <c r="F68" s="5">
        <v>-8082.78</v>
      </c>
      <c r="G68" s="5">
        <v>0</v>
      </c>
      <c r="H68" s="5">
        <v>0</v>
      </c>
      <c r="I68" s="5">
        <v>-8082.78</v>
      </c>
    </row>
    <row r="69" spans="1:9" x14ac:dyDescent="0.5">
      <c r="A69" s="6" t="s">
        <v>94</v>
      </c>
      <c r="B69" s="7">
        <v>0</v>
      </c>
      <c r="C69" s="7">
        <v>0</v>
      </c>
      <c r="D69" s="7">
        <v>0</v>
      </c>
      <c r="E69" s="6" t="s">
        <v>95</v>
      </c>
      <c r="F69" s="8">
        <v>-484531544.83999997</v>
      </c>
      <c r="G69" s="8">
        <v>18106876.870000001</v>
      </c>
      <c r="H69" s="8">
        <v>-22257250.82</v>
      </c>
      <c r="I69" s="8">
        <v>-488681918.79000002</v>
      </c>
    </row>
    <row r="70" spans="1:9" x14ac:dyDescent="0.5">
      <c r="A70" s="2" t="s">
        <v>96</v>
      </c>
      <c r="B70" s="3">
        <v>0</v>
      </c>
      <c r="C70" s="3">
        <v>0</v>
      </c>
      <c r="D70" s="3">
        <v>0</v>
      </c>
      <c r="E70" s="2" t="s">
        <v>97</v>
      </c>
      <c r="F70" s="5">
        <v>-352275910.19</v>
      </c>
      <c r="G70" s="5">
        <v>18106876.870000001</v>
      </c>
      <c r="H70" s="5">
        <v>-21190412.899999999</v>
      </c>
      <c r="I70" s="5">
        <v>-355359446.22000003</v>
      </c>
    </row>
    <row r="71" spans="1:9" x14ac:dyDescent="0.5">
      <c r="A71" s="6" t="s">
        <v>98</v>
      </c>
      <c r="B71" s="7">
        <v>0</v>
      </c>
      <c r="C71" s="7">
        <v>0</v>
      </c>
      <c r="D71" s="7">
        <v>0</v>
      </c>
      <c r="E71" s="6" t="s">
        <v>99</v>
      </c>
      <c r="F71" s="8">
        <v>-291482689.37</v>
      </c>
      <c r="G71" s="8">
        <v>1952165.14</v>
      </c>
      <c r="H71" s="8">
        <v>-19939516.390000001</v>
      </c>
      <c r="I71" s="8">
        <v>-309470040.62</v>
      </c>
    </row>
    <row r="72" spans="1:9" x14ac:dyDescent="0.5">
      <c r="A72" s="2" t="s">
        <v>100</v>
      </c>
      <c r="B72" s="3">
        <v>0</v>
      </c>
      <c r="C72" s="3">
        <v>0</v>
      </c>
      <c r="D72" s="3">
        <v>0</v>
      </c>
      <c r="E72" s="2" t="s">
        <v>101</v>
      </c>
      <c r="F72" s="5">
        <v>-283701391.25999999</v>
      </c>
      <c r="G72" s="5">
        <v>1952165.14</v>
      </c>
      <c r="H72" s="5">
        <v>-19631244.789999999</v>
      </c>
      <c r="I72" s="5">
        <v>-301380470.91000003</v>
      </c>
    </row>
    <row r="73" spans="1:9" ht="23.25" x14ac:dyDescent="0.5">
      <c r="A73" s="6" t="s">
        <v>102</v>
      </c>
      <c r="B73" s="7">
        <v>0</v>
      </c>
      <c r="C73" s="7">
        <v>0</v>
      </c>
      <c r="D73" s="7">
        <v>0</v>
      </c>
      <c r="E73" s="6" t="s">
        <v>103</v>
      </c>
      <c r="F73" s="8">
        <v>-283701391.25999999</v>
      </c>
      <c r="G73" s="8">
        <v>1952165.14</v>
      </c>
      <c r="H73" s="8">
        <v>-19631244.789999999</v>
      </c>
      <c r="I73" s="8">
        <v>-301380470.91000003</v>
      </c>
    </row>
    <row r="74" spans="1:9" ht="23.25" x14ac:dyDescent="0.5">
      <c r="A74" s="2" t="s">
        <v>104</v>
      </c>
      <c r="B74" s="3">
        <v>0</v>
      </c>
      <c r="C74" s="3">
        <v>0</v>
      </c>
      <c r="D74" s="3">
        <v>0</v>
      </c>
      <c r="E74" s="2" t="s">
        <v>105</v>
      </c>
      <c r="F74" s="5">
        <v>-273307221.14999998</v>
      </c>
      <c r="G74" s="5">
        <v>1900909.33</v>
      </c>
      <c r="H74" s="5">
        <v>-18944858.879999999</v>
      </c>
      <c r="I74" s="5">
        <v>-290351170.69999999</v>
      </c>
    </row>
    <row r="75" spans="1:9" x14ac:dyDescent="0.5">
      <c r="A75" s="6" t="s">
        <v>104</v>
      </c>
      <c r="B75" s="7">
        <v>1</v>
      </c>
      <c r="C75" s="7">
        <v>0</v>
      </c>
      <c r="D75" s="7">
        <v>1</v>
      </c>
      <c r="E75" s="6" t="s">
        <v>23</v>
      </c>
      <c r="F75" s="8">
        <v>-273307221.14999998</v>
      </c>
      <c r="G75" s="8">
        <v>1900909.33</v>
      </c>
      <c r="H75" s="8">
        <v>-18944858.879999999</v>
      </c>
      <c r="I75" s="8">
        <v>-290351170.69999999</v>
      </c>
    </row>
    <row r="76" spans="1:9" ht="23.25" x14ac:dyDescent="0.5">
      <c r="A76" s="2" t="s">
        <v>106</v>
      </c>
      <c r="B76" s="3">
        <v>0</v>
      </c>
      <c r="C76" s="3">
        <v>0</v>
      </c>
      <c r="D76" s="3">
        <v>0</v>
      </c>
      <c r="E76" s="2" t="s">
        <v>107</v>
      </c>
      <c r="F76" s="5">
        <v>-10394170.109999999</v>
      </c>
      <c r="G76" s="5">
        <v>51255.81</v>
      </c>
      <c r="H76" s="5">
        <v>-686385.91</v>
      </c>
      <c r="I76" s="5">
        <v>-11029300.210000001</v>
      </c>
    </row>
    <row r="77" spans="1:9" x14ac:dyDescent="0.5">
      <c r="A77" s="6" t="s">
        <v>106</v>
      </c>
      <c r="B77" s="7">
        <v>1</v>
      </c>
      <c r="C77" s="7">
        <v>0</v>
      </c>
      <c r="D77" s="7">
        <v>1</v>
      </c>
      <c r="E77" s="6" t="s">
        <v>23</v>
      </c>
      <c r="F77" s="8">
        <v>-10394170.109999999</v>
      </c>
      <c r="G77" s="8">
        <v>51255.81</v>
      </c>
      <c r="H77" s="8">
        <v>-686385.91</v>
      </c>
      <c r="I77" s="8">
        <v>-11029300.210000001</v>
      </c>
    </row>
    <row r="78" spans="1:9" x14ac:dyDescent="0.5">
      <c r="A78" s="2" t="s">
        <v>108</v>
      </c>
      <c r="B78" s="3">
        <v>0</v>
      </c>
      <c r="C78" s="3">
        <v>0</v>
      </c>
      <c r="D78" s="3">
        <v>0</v>
      </c>
      <c r="E78" s="2" t="s">
        <v>109</v>
      </c>
      <c r="F78" s="5">
        <v>-7781298.1100000003</v>
      </c>
      <c r="G78" s="5">
        <v>0</v>
      </c>
      <c r="H78" s="5">
        <v>-308271.59999999998</v>
      </c>
      <c r="I78" s="5">
        <v>-8089569.71</v>
      </c>
    </row>
    <row r="79" spans="1:9" ht="23.25" x14ac:dyDescent="0.5">
      <c r="A79" s="6" t="s">
        <v>110</v>
      </c>
      <c r="B79" s="7">
        <v>0</v>
      </c>
      <c r="C79" s="7">
        <v>0</v>
      </c>
      <c r="D79" s="7">
        <v>0</v>
      </c>
      <c r="E79" s="6" t="s">
        <v>103</v>
      </c>
      <c r="F79" s="8">
        <v>-7773997.3899999997</v>
      </c>
      <c r="G79" s="8">
        <v>0</v>
      </c>
      <c r="H79" s="8">
        <v>-307982.36</v>
      </c>
      <c r="I79" s="8">
        <v>-8081979.75</v>
      </c>
    </row>
    <row r="80" spans="1:9" ht="23.25" x14ac:dyDescent="0.5">
      <c r="A80" s="2" t="s">
        <v>111</v>
      </c>
      <c r="B80" s="3">
        <v>0</v>
      </c>
      <c r="C80" s="3">
        <v>0</v>
      </c>
      <c r="D80" s="3">
        <v>0</v>
      </c>
      <c r="E80" s="2" t="s">
        <v>112</v>
      </c>
      <c r="F80" s="5">
        <v>-7773997.3899999997</v>
      </c>
      <c r="G80" s="5">
        <v>0</v>
      </c>
      <c r="H80" s="5">
        <v>-307982.36</v>
      </c>
      <c r="I80" s="5">
        <v>-8081979.75</v>
      </c>
    </row>
    <row r="81" spans="1:9" x14ac:dyDescent="0.5">
      <c r="A81" s="6" t="s">
        <v>111</v>
      </c>
      <c r="B81" s="7">
        <v>1</v>
      </c>
      <c r="C81" s="7">
        <v>0</v>
      </c>
      <c r="D81" s="7">
        <v>1</v>
      </c>
      <c r="E81" s="6" t="s">
        <v>23</v>
      </c>
      <c r="F81" s="8">
        <v>-7773997.3899999997</v>
      </c>
      <c r="G81" s="8">
        <v>0</v>
      </c>
      <c r="H81" s="8">
        <v>-307982.36</v>
      </c>
      <c r="I81" s="8">
        <v>-8081979.75</v>
      </c>
    </row>
    <row r="82" spans="1:9" ht="23.25" x14ac:dyDescent="0.5">
      <c r="A82" s="2" t="s">
        <v>113</v>
      </c>
      <c r="B82" s="3">
        <v>0</v>
      </c>
      <c r="C82" s="3">
        <v>0</v>
      </c>
      <c r="D82" s="3">
        <v>0</v>
      </c>
      <c r="E82" s="2" t="s">
        <v>103</v>
      </c>
      <c r="F82" s="5">
        <v>-7300.72</v>
      </c>
      <c r="G82" s="5">
        <v>0</v>
      </c>
      <c r="H82" s="5">
        <v>-289.24</v>
      </c>
      <c r="I82" s="5">
        <v>-7589.96</v>
      </c>
    </row>
    <row r="83" spans="1:9" ht="23.25" x14ac:dyDescent="0.5">
      <c r="A83" s="6" t="s">
        <v>114</v>
      </c>
      <c r="B83" s="7">
        <v>0</v>
      </c>
      <c r="C83" s="7">
        <v>0</v>
      </c>
      <c r="D83" s="7">
        <v>0</v>
      </c>
      <c r="E83" s="6" t="s">
        <v>107</v>
      </c>
      <c r="F83" s="8">
        <v>-7300.72</v>
      </c>
      <c r="G83" s="8">
        <v>0</v>
      </c>
      <c r="H83" s="8">
        <v>-289.24</v>
      </c>
      <c r="I83" s="8">
        <v>-7589.96</v>
      </c>
    </row>
    <row r="84" spans="1:9" x14ac:dyDescent="0.5">
      <c r="A84" s="2" t="s">
        <v>114</v>
      </c>
      <c r="B84" s="3">
        <v>1</v>
      </c>
      <c r="C84" s="3">
        <v>0</v>
      </c>
      <c r="D84" s="3">
        <v>1</v>
      </c>
      <c r="E84" s="2" t="s">
        <v>23</v>
      </c>
      <c r="F84" s="5">
        <v>-7300.72</v>
      </c>
      <c r="G84" s="5">
        <v>0</v>
      </c>
      <c r="H84" s="5">
        <v>-289.24</v>
      </c>
      <c r="I84" s="5">
        <v>-7589.96</v>
      </c>
    </row>
    <row r="85" spans="1:9" x14ac:dyDescent="0.5">
      <c r="A85" s="6" t="s">
        <v>115</v>
      </c>
      <c r="B85" s="7">
        <v>0</v>
      </c>
      <c r="C85" s="7">
        <v>0</v>
      </c>
      <c r="D85" s="7">
        <v>0</v>
      </c>
      <c r="E85" s="6" t="s">
        <v>116</v>
      </c>
      <c r="F85" s="8">
        <v>-60793220.82</v>
      </c>
      <c r="G85" s="8">
        <v>16154711.73</v>
      </c>
      <c r="H85" s="8">
        <v>-1250896.51</v>
      </c>
      <c r="I85" s="8">
        <v>-45889405.600000001</v>
      </c>
    </row>
    <row r="86" spans="1:9" x14ac:dyDescent="0.5">
      <c r="A86" s="2" t="s">
        <v>117</v>
      </c>
      <c r="B86" s="3">
        <v>0</v>
      </c>
      <c r="C86" s="3">
        <v>0</v>
      </c>
      <c r="D86" s="3">
        <v>0</v>
      </c>
      <c r="E86" s="2" t="s">
        <v>118</v>
      </c>
      <c r="F86" s="5">
        <v>-60793220.82</v>
      </c>
      <c r="G86" s="5">
        <v>16154711.73</v>
      </c>
      <c r="H86" s="5">
        <v>-1250896.51</v>
      </c>
      <c r="I86" s="5">
        <v>-45889405.600000001</v>
      </c>
    </row>
    <row r="87" spans="1:9" x14ac:dyDescent="0.5">
      <c r="A87" s="6" t="s">
        <v>119</v>
      </c>
      <c r="B87" s="7">
        <v>0</v>
      </c>
      <c r="C87" s="7">
        <v>0</v>
      </c>
      <c r="D87" s="7">
        <v>0</v>
      </c>
      <c r="E87" s="6" t="s">
        <v>120</v>
      </c>
      <c r="F87" s="8">
        <v>-60793220.82</v>
      </c>
      <c r="G87" s="8">
        <v>16154711.73</v>
      </c>
      <c r="H87" s="8">
        <v>-1250896.51</v>
      </c>
      <c r="I87" s="8">
        <v>-45889405.600000001</v>
      </c>
    </row>
    <row r="88" spans="1:9" x14ac:dyDescent="0.5">
      <c r="A88" s="2" t="s">
        <v>121</v>
      </c>
      <c r="B88" s="3">
        <v>0</v>
      </c>
      <c r="C88" s="3">
        <v>0</v>
      </c>
      <c r="D88" s="3">
        <v>0</v>
      </c>
      <c r="E88" s="2" t="s">
        <v>122</v>
      </c>
      <c r="F88" s="5">
        <v>-55848083.280000001</v>
      </c>
      <c r="G88" s="5">
        <v>10760424.51</v>
      </c>
      <c r="H88" s="5">
        <v>-801746.83</v>
      </c>
      <c r="I88" s="5">
        <v>-45889405.600000001</v>
      </c>
    </row>
    <row r="89" spans="1:9" x14ac:dyDescent="0.5">
      <c r="A89" s="6" t="s">
        <v>121</v>
      </c>
      <c r="B89" s="7">
        <v>1</v>
      </c>
      <c r="C89" s="7">
        <v>0</v>
      </c>
      <c r="D89" s="7">
        <v>1</v>
      </c>
      <c r="E89" s="6" t="s">
        <v>23</v>
      </c>
      <c r="F89" s="8">
        <v>-55848083.280000001</v>
      </c>
      <c r="G89" s="8">
        <v>10760424.51</v>
      </c>
      <c r="H89" s="8">
        <v>-801746.83</v>
      </c>
      <c r="I89" s="8">
        <v>-45889405.600000001</v>
      </c>
    </row>
    <row r="90" spans="1:9" x14ac:dyDescent="0.5">
      <c r="A90" s="2" t="s">
        <v>123</v>
      </c>
      <c r="B90" s="3">
        <v>0</v>
      </c>
      <c r="C90" s="3">
        <v>0</v>
      </c>
      <c r="D90" s="3">
        <v>0</v>
      </c>
      <c r="E90" s="2" t="s">
        <v>124</v>
      </c>
      <c r="F90" s="5">
        <v>-4945137.54</v>
      </c>
      <c r="G90" s="5">
        <v>5394287.2199999997</v>
      </c>
      <c r="H90" s="5">
        <v>-449149.68</v>
      </c>
      <c r="I90" s="5">
        <v>0</v>
      </c>
    </row>
    <row r="91" spans="1:9" x14ac:dyDescent="0.5">
      <c r="A91" s="6" t="s">
        <v>123</v>
      </c>
      <c r="B91" s="7">
        <v>1</v>
      </c>
      <c r="C91" s="7">
        <v>0</v>
      </c>
      <c r="D91" s="7">
        <v>1</v>
      </c>
      <c r="E91" s="6" t="s">
        <v>23</v>
      </c>
      <c r="F91" s="8">
        <v>-4945137.54</v>
      </c>
      <c r="G91" s="8">
        <v>5394287.2199999997</v>
      </c>
      <c r="H91" s="8">
        <v>-449149.68</v>
      </c>
      <c r="I91" s="8">
        <v>0</v>
      </c>
    </row>
    <row r="92" spans="1:9" x14ac:dyDescent="0.5">
      <c r="A92" s="2" t="s">
        <v>125</v>
      </c>
      <c r="B92" s="3">
        <v>0</v>
      </c>
      <c r="C92" s="3">
        <v>0</v>
      </c>
      <c r="D92" s="3">
        <v>0</v>
      </c>
      <c r="E92" s="2" t="s">
        <v>126</v>
      </c>
      <c r="F92" s="5">
        <v>-132255634.65000001</v>
      </c>
      <c r="G92" s="5">
        <v>0</v>
      </c>
      <c r="H92" s="5">
        <v>-1066837.92</v>
      </c>
      <c r="I92" s="5">
        <v>-133322472.56999999</v>
      </c>
    </row>
    <row r="93" spans="1:9" x14ac:dyDescent="0.5">
      <c r="A93" s="6" t="s">
        <v>127</v>
      </c>
      <c r="B93" s="7">
        <v>0</v>
      </c>
      <c r="C93" s="7">
        <v>0</v>
      </c>
      <c r="D93" s="7">
        <v>0</v>
      </c>
      <c r="E93" s="6" t="s">
        <v>128</v>
      </c>
      <c r="F93" s="8">
        <v>-39091577.450000003</v>
      </c>
      <c r="G93" s="8">
        <v>0</v>
      </c>
      <c r="H93" s="8">
        <v>-480035.92</v>
      </c>
      <c r="I93" s="8">
        <v>-39571613.369999997</v>
      </c>
    </row>
    <row r="94" spans="1:9" x14ac:dyDescent="0.5">
      <c r="A94" s="2" t="s">
        <v>129</v>
      </c>
      <c r="B94" s="3">
        <v>0</v>
      </c>
      <c r="C94" s="3">
        <v>0</v>
      </c>
      <c r="D94" s="3">
        <v>0</v>
      </c>
      <c r="E94" s="2" t="s">
        <v>130</v>
      </c>
      <c r="F94" s="5">
        <v>-22224729.190000001</v>
      </c>
      <c r="G94" s="5">
        <v>0</v>
      </c>
      <c r="H94" s="5">
        <v>-237897.94</v>
      </c>
      <c r="I94" s="5">
        <v>-22462627.129999999</v>
      </c>
    </row>
    <row r="95" spans="1:9" x14ac:dyDescent="0.5">
      <c r="A95" s="6" t="s">
        <v>129</v>
      </c>
      <c r="B95" s="7">
        <v>1</v>
      </c>
      <c r="C95" s="7">
        <v>0</v>
      </c>
      <c r="D95" s="7">
        <v>16</v>
      </c>
      <c r="E95" s="6" t="s">
        <v>60</v>
      </c>
      <c r="F95" s="8">
        <v>-22224729.190000001</v>
      </c>
      <c r="G95" s="8">
        <v>0</v>
      </c>
      <c r="H95" s="8">
        <v>-237897.94</v>
      </c>
      <c r="I95" s="8">
        <v>-22462627.129999999</v>
      </c>
    </row>
    <row r="96" spans="1:9" x14ac:dyDescent="0.5">
      <c r="A96" s="2" t="s">
        <v>131</v>
      </c>
      <c r="B96" s="3">
        <v>0</v>
      </c>
      <c r="C96" s="3">
        <v>0</v>
      </c>
      <c r="D96" s="3">
        <v>0</v>
      </c>
      <c r="E96" s="2" t="s">
        <v>132</v>
      </c>
      <c r="F96" s="5">
        <v>-16866848.260000002</v>
      </c>
      <c r="G96" s="5">
        <v>0</v>
      </c>
      <c r="H96" s="5">
        <v>-242137.98</v>
      </c>
      <c r="I96" s="5">
        <v>-17108986.239999998</v>
      </c>
    </row>
    <row r="97" spans="1:9" x14ac:dyDescent="0.5">
      <c r="A97" s="6" t="s">
        <v>131</v>
      </c>
      <c r="B97" s="7">
        <v>1</v>
      </c>
      <c r="C97" s="7">
        <v>0</v>
      </c>
      <c r="D97" s="7">
        <v>1</v>
      </c>
      <c r="E97" s="6" t="s">
        <v>23</v>
      </c>
      <c r="F97" s="8">
        <v>-16866848.260000002</v>
      </c>
      <c r="G97" s="8">
        <v>0</v>
      </c>
      <c r="H97" s="8">
        <v>-242137.98</v>
      </c>
      <c r="I97" s="8">
        <v>-17108986.239999998</v>
      </c>
    </row>
    <row r="98" spans="1:9" x14ac:dyDescent="0.5">
      <c r="A98" s="2" t="s">
        <v>133</v>
      </c>
      <c r="B98" s="3">
        <v>0</v>
      </c>
      <c r="C98" s="3">
        <v>0</v>
      </c>
      <c r="D98" s="3">
        <v>0</v>
      </c>
      <c r="E98" s="2" t="s">
        <v>134</v>
      </c>
      <c r="F98" s="5">
        <v>-93164057.200000003</v>
      </c>
      <c r="G98" s="5">
        <v>0</v>
      </c>
      <c r="H98" s="5">
        <v>-586802</v>
      </c>
      <c r="I98" s="5">
        <v>-93750859.200000003</v>
      </c>
    </row>
    <row r="99" spans="1:9" x14ac:dyDescent="0.5">
      <c r="A99" s="6" t="s">
        <v>135</v>
      </c>
      <c r="B99" s="7">
        <v>0</v>
      </c>
      <c r="C99" s="7">
        <v>0</v>
      </c>
      <c r="D99" s="7">
        <v>0</v>
      </c>
      <c r="E99" s="6" t="s">
        <v>136</v>
      </c>
      <c r="F99" s="8">
        <v>-93164057.200000003</v>
      </c>
      <c r="G99" s="8">
        <v>0</v>
      </c>
      <c r="H99" s="8">
        <v>-586802</v>
      </c>
      <c r="I99" s="8">
        <v>-93750859.200000003</v>
      </c>
    </row>
    <row r="100" spans="1:9" x14ac:dyDescent="0.5">
      <c r="A100" s="2" t="s">
        <v>135</v>
      </c>
      <c r="B100" s="3">
        <v>1</v>
      </c>
      <c r="C100" s="3">
        <v>0</v>
      </c>
      <c r="D100" s="3">
        <v>1</v>
      </c>
      <c r="E100" s="2" t="s">
        <v>23</v>
      </c>
      <c r="F100" s="5">
        <v>-93164057.200000003</v>
      </c>
      <c r="G100" s="5">
        <v>0</v>
      </c>
      <c r="H100" s="5">
        <v>-586802</v>
      </c>
      <c r="I100" s="5">
        <v>-93750859.200000003</v>
      </c>
    </row>
    <row r="101" spans="1:9" x14ac:dyDescent="0.5">
      <c r="A101" s="6" t="s">
        <v>137</v>
      </c>
      <c r="B101" s="7">
        <v>0</v>
      </c>
      <c r="C101" s="7">
        <v>0</v>
      </c>
      <c r="D101" s="7">
        <v>0</v>
      </c>
      <c r="E101" s="6" t="s">
        <v>33</v>
      </c>
      <c r="F101" s="8">
        <v>0</v>
      </c>
      <c r="G101" s="8">
        <v>23622613.960000001</v>
      </c>
      <c r="H101" s="8">
        <v>-23622613.960000001</v>
      </c>
      <c r="I101" s="8">
        <v>0</v>
      </c>
    </row>
    <row r="102" spans="1:9" x14ac:dyDescent="0.5">
      <c r="A102" s="2" t="s">
        <v>138</v>
      </c>
      <c r="B102" s="3">
        <v>0</v>
      </c>
      <c r="C102" s="3">
        <v>0</v>
      </c>
      <c r="D102" s="3">
        <v>0</v>
      </c>
      <c r="E102" s="2" t="s">
        <v>139</v>
      </c>
      <c r="F102" s="5">
        <v>-19515.689999999999</v>
      </c>
      <c r="G102" s="5">
        <v>0</v>
      </c>
      <c r="H102" s="5">
        <v>-6505.23</v>
      </c>
      <c r="I102" s="5">
        <v>-26020.92</v>
      </c>
    </row>
    <row r="103" spans="1:9" x14ac:dyDescent="0.5">
      <c r="A103" s="6" t="s">
        <v>140</v>
      </c>
      <c r="B103" s="7">
        <v>0</v>
      </c>
      <c r="C103" s="7">
        <v>0</v>
      </c>
      <c r="D103" s="7">
        <v>0</v>
      </c>
      <c r="E103" s="6" t="s">
        <v>141</v>
      </c>
      <c r="F103" s="8">
        <v>-19515.689999999999</v>
      </c>
      <c r="G103" s="8">
        <v>0</v>
      </c>
      <c r="H103" s="8">
        <v>-6505.23</v>
      </c>
      <c r="I103" s="8">
        <v>-26020.92</v>
      </c>
    </row>
    <row r="104" spans="1:9" x14ac:dyDescent="0.5">
      <c r="A104" s="2" t="s">
        <v>142</v>
      </c>
      <c r="B104" s="3">
        <v>0</v>
      </c>
      <c r="C104" s="3">
        <v>0</v>
      </c>
      <c r="D104" s="3">
        <v>0</v>
      </c>
      <c r="E104" s="2" t="s">
        <v>39</v>
      </c>
      <c r="F104" s="5">
        <v>-19515.689999999999</v>
      </c>
      <c r="G104" s="5">
        <v>0</v>
      </c>
      <c r="H104" s="5">
        <v>-6505.23</v>
      </c>
      <c r="I104" s="5">
        <v>-26020.92</v>
      </c>
    </row>
    <row r="105" spans="1:9" x14ac:dyDescent="0.5">
      <c r="A105" s="6" t="s">
        <v>143</v>
      </c>
      <c r="B105" s="7">
        <v>0</v>
      </c>
      <c r="C105" s="7">
        <v>0</v>
      </c>
      <c r="D105" s="7">
        <v>0</v>
      </c>
      <c r="E105" s="6" t="s">
        <v>144</v>
      </c>
      <c r="F105" s="8">
        <v>-19515.689999999999</v>
      </c>
      <c r="G105" s="8">
        <v>0</v>
      </c>
      <c r="H105" s="8">
        <v>-6505.23</v>
      </c>
      <c r="I105" s="8">
        <v>-26020.92</v>
      </c>
    </row>
    <row r="106" spans="1:9" x14ac:dyDescent="0.5">
      <c r="A106" s="2" t="s">
        <v>145</v>
      </c>
      <c r="B106" s="3">
        <v>0</v>
      </c>
      <c r="C106" s="3">
        <v>0</v>
      </c>
      <c r="D106" s="3">
        <v>0</v>
      </c>
      <c r="E106" s="2" t="s">
        <v>146</v>
      </c>
      <c r="F106" s="5">
        <v>-19515.689999999999</v>
      </c>
      <c r="G106" s="5">
        <v>0</v>
      </c>
      <c r="H106" s="5">
        <v>-6505.23</v>
      </c>
      <c r="I106" s="5">
        <v>-26020.92</v>
      </c>
    </row>
    <row r="107" spans="1:9" x14ac:dyDescent="0.5">
      <c r="A107" s="6" t="s">
        <v>145</v>
      </c>
      <c r="B107" s="7">
        <v>1</v>
      </c>
      <c r="C107" s="7">
        <v>0</v>
      </c>
      <c r="D107" s="7">
        <v>1</v>
      </c>
      <c r="E107" s="6" t="s">
        <v>23</v>
      </c>
      <c r="F107" s="8">
        <v>-19515.689999999999</v>
      </c>
      <c r="G107" s="8">
        <v>0</v>
      </c>
      <c r="H107" s="8">
        <v>-6505.23</v>
      </c>
      <c r="I107" s="8">
        <v>-26020.92</v>
      </c>
    </row>
    <row r="108" spans="1:9" x14ac:dyDescent="0.5">
      <c r="A108" s="2" t="s">
        <v>147</v>
      </c>
      <c r="B108" s="3">
        <v>0</v>
      </c>
      <c r="C108" s="3">
        <v>0</v>
      </c>
      <c r="D108" s="3">
        <v>0</v>
      </c>
      <c r="E108" s="2" t="s">
        <v>148</v>
      </c>
      <c r="F108" s="5">
        <v>5913988.1299999999</v>
      </c>
      <c r="G108" s="5">
        <v>1952165.14</v>
      </c>
      <c r="H108" s="5">
        <v>0</v>
      </c>
      <c r="I108" s="5">
        <v>7866153.2699999996</v>
      </c>
    </row>
    <row r="109" spans="1:9" x14ac:dyDescent="0.5">
      <c r="A109" s="6" t="s">
        <v>149</v>
      </c>
      <c r="B109" s="7">
        <v>0</v>
      </c>
      <c r="C109" s="7">
        <v>0</v>
      </c>
      <c r="D109" s="7">
        <v>0</v>
      </c>
      <c r="E109" s="6" t="s">
        <v>150</v>
      </c>
      <c r="F109" s="8">
        <v>5889349.0199999996</v>
      </c>
      <c r="G109" s="8">
        <v>1952165.14</v>
      </c>
      <c r="H109" s="8">
        <v>0</v>
      </c>
      <c r="I109" s="8">
        <v>7841514.1600000001</v>
      </c>
    </row>
    <row r="110" spans="1:9" x14ac:dyDescent="0.5">
      <c r="A110" s="2" t="s">
        <v>151</v>
      </c>
      <c r="B110" s="3">
        <v>0</v>
      </c>
      <c r="C110" s="3">
        <v>0</v>
      </c>
      <c r="D110" s="3">
        <v>0</v>
      </c>
      <c r="E110" s="2" t="s">
        <v>152</v>
      </c>
      <c r="F110" s="5">
        <v>5735581.5899999999</v>
      </c>
      <c r="G110" s="5">
        <v>1900909.33</v>
      </c>
      <c r="H110" s="5">
        <v>0</v>
      </c>
      <c r="I110" s="5">
        <v>7636490.9199999999</v>
      </c>
    </row>
    <row r="111" spans="1:9" x14ac:dyDescent="0.5">
      <c r="A111" s="6" t="s">
        <v>151</v>
      </c>
      <c r="B111" s="7">
        <v>1</v>
      </c>
      <c r="C111" s="7">
        <v>0</v>
      </c>
      <c r="D111" s="7">
        <v>1</v>
      </c>
      <c r="E111" s="6" t="s">
        <v>23</v>
      </c>
      <c r="F111" s="8">
        <v>5735581.5899999999</v>
      </c>
      <c r="G111" s="8">
        <v>1900909.33</v>
      </c>
      <c r="H111" s="8">
        <v>0</v>
      </c>
      <c r="I111" s="8">
        <v>7636490.9199999999</v>
      </c>
    </row>
    <row r="112" spans="1:9" x14ac:dyDescent="0.5">
      <c r="A112" s="2" t="s">
        <v>153</v>
      </c>
      <c r="B112" s="3">
        <v>0</v>
      </c>
      <c r="C112" s="3">
        <v>0</v>
      </c>
      <c r="D112" s="3">
        <v>0</v>
      </c>
      <c r="E112" s="2" t="s">
        <v>154</v>
      </c>
      <c r="F112" s="5">
        <v>153767.43</v>
      </c>
      <c r="G112" s="5">
        <v>51255.81</v>
      </c>
      <c r="H112" s="5">
        <v>0</v>
      </c>
      <c r="I112" s="5">
        <v>205023.24</v>
      </c>
    </row>
    <row r="113" spans="1:9" x14ac:dyDescent="0.5">
      <c r="A113" s="6" t="s">
        <v>153</v>
      </c>
      <c r="B113" s="7">
        <v>1</v>
      </c>
      <c r="C113" s="7">
        <v>0</v>
      </c>
      <c r="D113" s="7">
        <v>1</v>
      </c>
      <c r="E113" s="6" t="s">
        <v>23</v>
      </c>
      <c r="F113" s="8">
        <v>153767.43</v>
      </c>
      <c r="G113" s="8">
        <v>51255.81</v>
      </c>
      <c r="H113" s="8">
        <v>0</v>
      </c>
      <c r="I113" s="8">
        <v>205023.24</v>
      </c>
    </row>
    <row r="114" spans="1:9" x14ac:dyDescent="0.5">
      <c r="A114" s="2" t="s">
        <v>155</v>
      </c>
      <c r="B114" s="3">
        <v>0</v>
      </c>
      <c r="C114" s="3">
        <v>0</v>
      </c>
      <c r="D114" s="3">
        <v>0</v>
      </c>
      <c r="E114" s="2" t="s">
        <v>156</v>
      </c>
      <c r="F114" s="5">
        <v>24639.11</v>
      </c>
      <c r="G114" s="5">
        <v>0</v>
      </c>
      <c r="H114" s="5">
        <v>0</v>
      </c>
      <c r="I114" s="5">
        <v>24639.11</v>
      </c>
    </row>
    <row r="115" spans="1:9" x14ac:dyDescent="0.5">
      <c r="A115" s="6" t="s">
        <v>157</v>
      </c>
      <c r="B115" s="7">
        <v>0</v>
      </c>
      <c r="C115" s="7">
        <v>0</v>
      </c>
      <c r="D115" s="7">
        <v>0</v>
      </c>
      <c r="E115" s="6" t="s">
        <v>158</v>
      </c>
      <c r="F115" s="8">
        <v>24639.11</v>
      </c>
      <c r="G115" s="8">
        <v>0</v>
      </c>
      <c r="H115" s="8">
        <v>0</v>
      </c>
      <c r="I115" s="8">
        <v>24639.11</v>
      </c>
    </row>
    <row r="116" spans="1:9" x14ac:dyDescent="0.5">
      <c r="A116" s="2" t="s">
        <v>157</v>
      </c>
      <c r="B116" s="3">
        <v>1</v>
      </c>
      <c r="C116" s="3">
        <v>0</v>
      </c>
      <c r="D116" s="3">
        <v>1</v>
      </c>
      <c r="E116" s="2" t="s">
        <v>23</v>
      </c>
      <c r="F116" s="5">
        <v>24639.11</v>
      </c>
      <c r="G116" s="5">
        <v>0</v>
      </c>
      <c r="H116" s="5">
        <v>0</v>
      </c>
      <c r="I116" s="5">
        <v>24639.11</v>
      </c>
    </row>
    <row r="117" spans="1:9" x14ac:dyDescent="0.5">
      <c r="A117" s="6" t="s">
        <v>159</v>
      </c>
      <c r="B117" s="7">
        <v>0</v>
      </c>
      <c r="C117" s="7">
        <v>0</v>
      </c>
      <c r="D117" s="7">
        <v>0</v>
      </c>
      <c r="E117" s="6" t="s">
        <v>160</v>
      </c>
      <c r="F117" s="8">
        <v>110840.87</v>
      </c>
      <c r="G117" s="8">
        <v>0</v>
      </c>
      <c r="H117" s="8">
        <v>0</v>
      </c>
      <c r="I117" s="8">
        <v>110840.87</v>
      </c>
    </row>
    <row r="118" spans="1:9" x14ac:dyDescent="0.5">
      <c r="A118" s="2" t="s">
        <v>159</v>
      </c>
      <c r="B118" s="3">
        <v>1</v>
      </c>
      <c r="C118" s="3">
        <v>0</v>
      </c>
      <c r="D118" s="3">
        <v>1</v>
      </c>
      <c r="E118" s="2" t="s">
        <v>23</v>
      </c>
      <c r="F118" s="5">
        <v>110840.87</v>
      </c>
      <c r="G118" s="5">
        <v>0</v>
      </c>
      <c r="H118" s="5">
        <v>0</v>
      </c>
      <c r="I118" s="5">
        <v>110840.87</v>
      </c>
    </row>
    <row r="119" spans="1:9" x14ac:dyDescent="0.5">
      <c r="A119" s="6" t="s">
        <v>161</v>
      </c>
      <c r="B119" s="7">
        <v>0</v>
      </c>
      <c r="C119" s="7">
        <v>0</v>
      </c>
      <c r="D119" s="7">
        <v>0</v>
      </c>
      <c r="E119" s="6" t="s">
        <v>162</v>
      </c>
      <c r="F119" s="8">
        <v>-1350988.24</v>
      </c>
      <c r="G119" s="8">
        <v>0</v>
      </c>
      <c r="H119" s="8">
        <v>-5509231.8600000003</v>
      </c>
      <c r="I119" s="8">
        <v>-6860220.0999999996</v>
      </c>
    </row>
    <row r="120" spans="1:9" x14ac:dyDescent="0.5">
      <c r="A120" s="2" t="s">
        <v>163</v>
      </c>
      <c r="B120" s="3">
        <v>0</v>
      </c>
      <c r="C120" s="3">
        <v>0</v>
      </c>
      <c r="D120" s="3">
        <v>0</v>
      </c>
      <c r="E120" s="2" t="s">
        <v>164</v>
      </c>
      <c r="F120" s="5">
        <v>-6395779.5800000001</v>
      </c>
      <c r="G120" s="5">
        <v>0</v>
      </c>
      <c r="H120" s="5">
        <v>-5509231.8600000003</v>
      </c>
      <c r="I120" s="5">
        <v>-11905011.439999999</v>
      </c>
    </row>
    <row r="121" spans="1:9" x14ac:dyDescent="0.5">
      <c r="A121" s="6" t="s">
        <v>163</v>
      </c>
      <c r="B121" s="7">
        <v>1</v>
      </c>
      <c r="C121" s="7">
        <v>0</v>
      </c>
      <c r="D121" s="7">
        <v>1</v>
      </c>
      <c r="E121" s="6" t="s">
        <v>23</v>
      </c>
      <c r="F121" s="8">
        <v>-6395779.5800000001</v>
      </c>
      <c r="G121" s="8">
        <v>0</v>
      </c>
      <c r="H121" s="8">
        <v>-5271333.92</v>
      </c>
      <c r="I121" s="8">
        <v>-11667113.5</v>
      </c>
    </row>
    <row r="122" spans="1:9" x14ac:dyDescent="0.5">
      <c r="A122" s="2" t="s">
        <v>163</v>
      </c>
      <c r="B122" s="3">
        <v>1</v>
      </c>
      <c r="C122" s="3">
        <v>0</v>
      </c>
      <c r="D122" s="3">
        <v>16</v>
      </c>
      <c r="E122" s="2" t="s">
        <v>60</v>
      </c>
      <c r="F122" s="5">
        <v>0</v>
      </c>
      <c r="G122" s="5">
        <v>0</v>
      </c>
      <c r="H122" s="5">
        <v>-237897.94</v>
      </c>
      <c r="I122" s="5">
        <v>-237897.94</v>
      </c>
    </row>
    <row r="123" spans="1:9" x14ac:dyDescent="0.5">
      <c r="A123" s="6" t="s">
        <v>165</v>
      </c>
      <c r="B123" s="7">
        <v>0</v>
      </c>
      <c r="C123" s="7">
        <v>0</v>
      </c>
      <c r="D123" s="7">
        <v>0</v>
      </c>
      <c r="E123" s="6" t="s">
        <v>166</v>
      </c>
      <c r="F123" s="8">
        <v>5044791.34</v>
      </c>
      <c r="G123" s="8">
        <v>0</v>
      </c>
      <c r="H123" s="8">
        <v>0</v>
      </c>
      <c r="I123" s="8">
        <v>5044791.34</v>
      </c>
    </row>
    <row r="124" spans="1:9" x14ac:dyDescent="0.5">
      <c r="A124" s="2" t="s">
        <v>165</v>
      </c>
      <c r="B124" s="3">
        <v>1</v>
      </c>
      <c r="C124" s="3">
        <v>0</v>
      </c>
      <c r="D124" s="3">
        <v>16</v>
      </c>
      <c r="E124" s="2" t="s">
        <v>60</v>
      </c>
      <c r="F124" s="5">
        <v>5044791.34</v>
      </c>
      <c r="G124" s="5">
        <v>0</v>
      </c>
      <c r="H124" s="5">
        <v>0</v>
      </c>
      <c r="I124" s="5">
        <v>5044791.34</v>
      </c>
    </row>
    <row r="125" spans="1:9" x14ac:dyDescent="0.5">
      <c r="A125" s="6" t="s">
        <v>167</v>
      </c>
      <c r="B125" s="7">
        <v>0</v>
      </c>
      <c r="C125" s="7">
        <v>0</v>
      </c>
      <c r="D125" s="7">
        <v>0</v>
      </c>
      <c r="E125" s="6" t="s">
        <v>168</v>
      </c>
      <c r="F125" s="8">
        <v>-925563.63</v>
      </c>
      <c r="G125" s="8">
        <v>19939516.390000001</v>
      </c>
      <c r="H125" s="8">
        <v>-1952165.14</v>
      </c>
      <c r="I125" s="8">
        <v>17061787.620000001</v>
      </c>
    </row>
    <row r="126" spans="1:9" x14ac:dyDescent="0.5">
      <c r="A126" s="2" t="s">
        <v>167</v>
      </c>
      <c r="B126" s="3">
        <v>1</v>
      </c>
      <c r="C126" s="3">
        <v>0</v>
      </c>
      <c r="D126" s="3">
        <v>1</v>
      </c>
      <c r="E126" s="2" t="s">
        <v>23</v>
      </c>
      <c r="F126" s="5">
        <v>-925563.63</v>
      </c>
      <c r="G126" s="5">
        <v>19939516.390000001</v>
      </c>
      <c r="H126" s="5">
        <v>-1952165.14</v>
      </c>
      <c r="I126" s="5">
        <v>17061787.620000001</v>
      </c>
    </row>
    <row r="127" spans="1:9" x14ac:dyDescent="0.5">
      <c r="A127" s="6" t="s">
        <v>169</v>
      </c>
      <c r="B127" s="7">
        <v>0</v>
      </c>
      <c r="C127" s="7">
        <v>0</v>
      </c>
      <c r="D127" s="7">
        <v>0</v>
      </c>
      <c r="E127" s="6" t="s">
        <v>170</v>
      </c>
      <c r="F127" s="8">
        <v>-4758965.22</v>
      </c>
      <c r="G127" s="8">
        <v>480035.92</v>
      </c>
      <c r="H127" s="8">
        <v>0</v>
      </c>
      <c r="I127" s="8">
        <v>-4278929.3</v>
      </c>
    </row>
    <row r="128" spans="1:9" x14ac:dyDescent="0.5">
      <c r="A128" s="2" t="s">
        <v>171</v>
      </c>
      <c r="B128" s="3">
        <v>0</v>
      </c>
      <c r="C128" s="3">
        <v>0</v>
      </c>
      <c r="D128" s="3">
        <v>0</v>
      </c>
      <c r="E128" s="2" t="s">
        <v>172</v>
      </c>
      <c r="F128" s="5">
        <v>285826.12</v>
      </c>
      <c r="G128" s="5">
        <v>480035.92</v>
      </c>
      <c r="H128" s="5">
        <v>0</v>
      </c>
      <c r="I128" s="5">
        <v>765862.04</v>
      </c>
    </row>
    <row r="129" spans="1:9" x14ac:dyDescent="0.5">
      <c r="A129" s="6" t="s">
        <v>171</v>
      </c>
      <c r="B129" s="7">
        <v>1</v>
      </c>
      <c r="C129" s="7">
        <v>0</v>
      </c>
      <c r="D129" s="7">
        <v>1</v>
      </c>
      <c r="E129" s="6" t="s">
        <v>23</v>
      </c>
      <c r="F129" s="8">
        <v>285826.12</v>
      </c>
      <c r="G129" s="8">
        <v>242137.98</v>
      </c>
      <c r="H129" s="8">
        <v>0</v>
      </c>
      <c r="I129" s="8">
        <v>527964.1</v>
      </c>
    </row>
    <row r="130" spans="1:9" x14ac:dyDescent="0.5">
      <c r="A130" s="2" t="s">
        <v>171</v>
      </c>
      <c r="B130" s="3">
        <v>1</v>
      </c>
      <c r="C130" s="3">
        <v>0</v>
      </c>
      <c r="D130" s="3">
        <v>16</v>
      </c>
      <c r="E130" s="2" t="s">
        <v>60</v>
      </c>
      <c r="F130" s="5">
        <v>0</v>
      </c>
      <c r="G130" s="5">
        <v>237897.94</v>
      </c>
      <c r="H130" s="5">
        <v>0</v>
      </c>
      <c r="I130" s="5">
        <v>237897.94</v>
      </c>
    </row>
    <row r="131" spans="1:9" x14ac:dyDescent="0.5">
      <c r="A131" s="6" t="s">
        <v>173</v>
      </c>
      <c r="B131" s="7">
        <v>0</v>
      </c>
      <c r="C131" s="7">
        <v>0</v>
      </c>
      <c r="D131" s="7">
        <v>0</v>
      </c>
      <c r="E131" s="6" t="s">
        <v>174</v>
      </c>
      <c r="F131" s="8">
        <v>-5044791.34</v>
      </c>
      <c r="G131" s="8">
        <v>0</v>
      </c>
      <c r="H131" s="8">
        <v>0</v>
      </c>
      <c r="I131" s="8">
        <v>-5044791.34</v>
      </c>
    </row>
    <row r="132" spans="1:9" ht="23.25" x14ac:dyDescent="0.5">
      <c r="A132" s="2" t="s">
        <v>175</v>
      </c>
      <c r="B132" s="3">
        <v>0</v>
      </c>
      <c r="C132" s="3">
        <v>0</v>
      </c>
      <c r="D132" s="3">
        <v>0</v>
      </c>
      <c r="E132" s="2" t="s">
        <v>176</v>
      </c>
      <c r="F132" s="5">
        <v>-5044791.34</v>
      </c>
      <c r="G132" s="5">
        <v>0</v>
      </c>
      <c r="H132" s="5">
        <v>0</v>
      </c>
      <c r="I132" s="5">
        <v>-5044791.34</v>
      </c>
    </row>
    <row r="133" spans="1:9" x14ac:dyDescent="0.5">
      <c r="A133" s="6" t="s">
        <v>175</v>
      </c>
      <c r="B133" s="7">
        <v>1</v>
      </c>
      <c r="C133" s="7">
        <v>0</v>
      </c>
      <c r="D133" s="7">
        <v>16</v>
      </c>
      <c r="E133" s="6" t="s">
        <v>60</v>
      </c>
      <c r="F133" s="8">
        <v>-5044791.34</v>
      </c>
      <c r="G133" s="8">
        <v>0</v>
      </c>
      <c r="H133" s="8">
        <v>0</v>
      </c>
      <c r="I133" s="8">
        <v>-5044791.34</v>
      </c>
    </row>
    <row r="134" spans="1:9" x14ac:dyDescent="0.5">
      <c r="A134" s="2" t="s">
        <v>177</v>
      </c>
      <c r="B134" s="3">
        <v>0</v>
      </c>
      <c r="C134" s="3">
        <v>0</v>
      </c>
      <c r="D134" s="3">
        <v>0</v>
      </c>
      <c r="E134" s="2" t="s">
        <v>178</v>
      </c>
      <c r="F134" s="5">
        <v>1030203.78</v>
      </c>
      <c r="G134" s="5">
        <v>1250896.51</v>
      </c>
      <c r="H134" s="5">
        <v>-16154711.73</v>
      </c>
      <c r="I134" s="5">
        <v>-13873611.439999999</v>
      </c>
    </row>
    <row r="135" spans="1:9" x14ac:dyDescent="0.5">
      <c r="A135" s="6" t="s">
        <v>177</v>
      </c>
      <c r="B135" s="7">
        <v>1</v>
      </c>
      <c r="C135" s="7">
        <v>0</v>
      </c>
      <c r="D135" s="7">
        <v>1</v>
      </c>
      <c r="E135" s="6" t="s">
        <v>23</v>
      </c>
      <c r="F135" s="8">
        <v>1030203.78</v>
      </c>
      <c r="G135" s="8">
        <v>1250896.51</v>
      </c>
      <c r="H135" s="8">
        <v>-16154711.73</v>
      </c>
      <c r="I135" s="8">
        <v>-13873611.439999999</v>
      </c>
    </row>
    <row r="136" spans="1:9" x14ac:dyDescent="0.5">
      <c r="A136" s="2" t="s">
        <v>179</v>
      </c>
      <c r="B136" s="3">
        <v>0</v>
      </c>
      <c r="C136" s="3">
        <v>0</v>
      </c>
      <c r="D136" s="3">
        <v>0</v>
      </c>
      <c r="E136" s="2" t="s">
        <v>162</v>
      </c>
      <c r="F136" s="5">
        <v>0</v>
      </c>
      <c r="G136" s="5">
        <v>9844642.8499999996</v>
      </c>
      <c r="H136" s="5">
        <v>-9844642.8499999996</v>
      </c>
      <c r="I136" s="5">
        <v>0</v>
      </c>
    </row>
    <row r="137" spans="1:9" x14ac:dyDescent="0.5">
      <c r="A137" s="6" t="s">
        <v>180</v>
      </c>
      <c r="B137" s="7">
        <v>0</v>
      </c>
      <c r="C137" s="7">
        <v>0</v>
      </c>
      <c r="D137" s="7">
        <v>0</v>
      </c>
      <c r="E137" s="6" t="s">
        <v>181</v>
      </c>
      <c r="F137" s="8">
        <v>-18670217.399999999</v>
      </c>
      <c r="G137" s="8">
        <v>0</v>
      </c>
      <c r="H137" s="8">
        <v>-9844642.8499999996</v>
      </c>
      <c r="I137" s="8">
        <v>-28514860.25</v>
      </c>
    </row>
    <row r="138" spans="1:9" x14ac:dyDescent="0.5">
      <c r="A138" s="2" t="s">
        <v>182</v>
      </c>
      <c r="B138" s="3">
        <v>0</v>
      </c>
      <c r="C138" s="3">
        <v>0</v>
      </c>
      <c r="D138" s="3">
        <v>0</v>
      </c>
      <c r="E138" s="2" t="s">
        <v>55</v>
      </c>
      <c r="F138" s="5">
        <v>-18280278.300000001</v>
      </c>
      <c r="G138" s="5">
        <v>0</v>
      </c>
      <c r="H138" s="5">
        <v>-9685700.2899999991</v>
      </c>
      <c r="I138" s="5">
        <v>-27965978.59</v>
      </c>
    </row>
    <row r="139" spans="1:9" x14ac:dyDescent="0.5">
      <c r="A139" s="6" t="s">
        <v>183</v>
      </c>
      <c r="B139" s="7">
        <v>0</v>
      </c>
      <c r="C139" s="7">
        <v>0</v>
      </c>
      <c r="D139" s="7">
        <v>0</v>
      </c>
      <c r="E139" s="6" t="s">
        <v>57</v>
      </c>
      <c r="F139" s="8">
        <v>-9347209.2100000009</v>
      </c>
      <c r="G139" s="8">
        <v>0</v>
      </c>
      <c r="H139" s="8">
        <v>-4230010.5</v>
      </c>
      <c r="I139" s="8">
        <v>-13577219.710000001</v>
      </c>
    </row>
    <row r="140" spans="1:9" x14ac:dyDescent="0.5">
      <c r="A140" s="2" t="s">
        <v>183</v>
      </c>
      <c r="B140" s="3">
        <v>1</v>
      </c>
      <c r="C140" s="3">
        <v>0</v>
      </c>
      <c r="D140" s="3">
        <v>1</v>
      </c>
      <c r="E140" s="2" t="s">
        <v>23</v>
      </c>
      <c r="F140" s="5">
        <v>-9347209.2100000009</v>
      </c>
      <c r="G140" s="5">
        <v>0</v>
      </c>
      <c r="H140" s="5">
        <v>-4230010.5</v>
      </c>
      <c r="I140" s="5">
        <v>-13577219.710000001</v>
      </c>
    </row>
    <row r="141" spans="1:9" x14ac:dyDescent="0.5">
      <c r="A141" s="6" t="s">
        <v>184</v>
      </c>
      <c r="B141" s="7">
        <v>0</v>
      </c>
      <c r="C141" s="7">
        <v>0</v>
      </c>
      <c r="D141" s="7">
        <v>0</v>
      </c>
      <c r="E141" s="6" t="s">
        <v>59</v>
      </c>
      <c r="F141" s="8">
        <v>-8933069.0899999999</v>
      </c>
      <c r="G141" s="8">
        <v>0</v>
      </c>
      <c r="H141" s="8">
        <v>-5455689.79</v>
      </c>
      <c r="I141" s="8">
        <v>-14388758.880000001</v>
      </c>
    </row>
    <row r="142" spans="1:9" x14ac:dyDescent="0.5">
      <c r="A142" s="2" t="s">
        <v>184</v>
      </c>
      <c r="B142" s="3">
        <v>1</v>
      </c>
      <c r="C142" s="3">
        <v>0</v>
      </c>
      <c r="D142" s="3">
        <v>1</v>
      </c>
      <c r="E142" s="2" t="s">
        <v>23</v>
      </c>
      <c r="F142" s="5">
        <v>-5750702.1399999997</v>
      </c>
      <c r="G142" s="5">
        <v>0</v>
      </c>
      <c r="H142" s="5">
        <v>-3139160.36</v>
      </c>
      <c r="I142" s="5">
        <v>-8889862.5</v>
      </c>
    </row>
    <row r="143" spans="1:9" x14ac:dyDescent="0.5">
      <c r="A143" s="6" t="s">
        <v>184</v>
      </c>
      <c r="B143" s="7">
        <v>1</v>
      </c>
      <c r="C143" s="7">
        <v>0</v>
      </c>
      <c r="D143" s="7">
        <v>16</v>
      </c>
      <c r="E143" s="6" t="s">
        <v>60</v>
      </c>
      <c r="F143" s="8">
        <v>-3182366.95</v>
      </c>
      <c r="G143" s="8">
        <v>0</v>
      </c>
      <c r="H143" s="8">
        <v>-2316529.4300000002</v>
      </c>
      <c r="I143" s="8">
        <v>-5498896.3799999999</v>
      </c>
    </row>
    <row r="144" spans="1:9" x14ac:dyDescent="0.5">
      <c r="A144" s="2" t="s">
        <v>185</v>
      </c>
      <c r="B144" s="3">
        <v>0</v>
      </c>
      <c r="C144" s="3">
        <v>0</v>
      </c>
      <c r="D144" s="3">
        <v>0</v>
      </c>
      <c r="E144" s="2" t="s">
        <v>62</v>
      </c>
      <c r="F144" s="5">
        <v>-389939.1</v>
      </c>
      <c r="G144" s="5">
        <v>0</v>
      </c>
      <c r="H144" s="5">
        <v>-158942.56</v>
      </c>
      <c r="I144" s="5">
        <v>-548881.66</v>
      </c>
    </row>
    <row r="145" spans="1:9" x14ac:dyDescent="0.5">
      <c r="A145" s="6" t="s">
        <v>186</v>
      </c>
      <c r="B145" s="7">
        <v>0</v>
      </c>
      <c r="C145" s="7">
        <v>0</v>
      </c>
      <c r="D145" s="7">
        <v>0</v>
      </c>
      <c r="E145" s="6" t="s">
        <v>66</v>
      </c>
      <c r="F145" s="8">
        <v>-389939.1</v>
      </c>
      <c r="G145" s="8">
        <v>0</v>
      </c>
      <c r="H145" s="8">
        <v>-158942.56</v>
      </c>
      <c r="I145" s="8">
        <v>-548881.66</v>
      </c>
    </row>
    <row r="146" spans="1:9" x14ac:dyDescent="0.5">
      <c r="A146" s="2" t="s">
        <v>187</v>
      </c>
      <c r="B146" s="3">
        <v>0</v>
      </c>
      <c r="C146" s="3">
        <v>0</v>
      </c>
      <c r="D146" s="3">
        <v>0</v>
      </c>
      <c r="E146" s="2" t="s">
        <v>68</v>
      </c>
      <c r="F146" s="5">
        <v>-389939.1</v>
      </c>
      <c r="G146" s="5">
        <v>0</v>
      </c>
      <c r="H146" s="5">
        <v>-158942.56</v>
      </c>
      <c r="I146" s="5">
        <v>-548881.66</v>
      </c>
    </row>
    <row r="147" spans="1:9" x14ac:dyDescent="0.5">
      <c r="A147" s="6" t="s">
        <v>187</v>
      </c>
      <c r="B147" s="7">
        <v>1</v>
      </c>
      <c r="C147" s="7">
        <v>0</v>
      </c>
      <c r="D147" s="7">
        <v>1</v>
      </c>
      <c r="E147" s="6" t="s">
        <v>23</v>
      </c>
      <c r="F147" s="8">
        <v>-389939.1</v>
      </c>
      <c r="G147" s="8">
        <v>0</v>
      </c>
      <c r="H147" s="8">
        <v>-158942.56</v>
      </c>
      <c r="I147" s="8">
        <v>-548881.66</v>
      </c>
    </row>
    <row r="148" spans="1:9" x14ac:dyDescent="0.5">
      <c r="A148" s="2" t="s">
        <v>188</v>
      </c>
      <c r="B148" s="3">
        <v>0</v>
      </c>
      <c r="C148" s="3">
        <v>0</v>
      </c>
      <c r="D148" s="3">
        <v>0</v>
      </c>
      <c r="E148" s="2" t="s">
        <v>189</v>
      </c>
      <c r="F148" s="5">
        <v>17319229.16</v>
      </c>
      <c r="G148" s="5">
        <v>4335410.99</v>
      </c>
      <c r="H148" s="5">
        <v>0</v>
      </c>
      <c r="I148" s="5">
        <v>21654640.149999999</v>
      </c>
    </row>
    <row r="149" spans="1:9" x14ac:dyDescent="0.5">
      <c r="A149" s="6" t="s">
        <v>190</v>
      </c>
      <c r="B149" s="7">
        <v>0</v>
      </c>
      <c r="C149" s="7">
        <v>0</v>
      </c>
      <c r="D149" s="7">
        <v>0</v>
      </c>
      <c r="E149" s="6" t="s">
        <v>55</v>
      </c>
      <c r="F149" s="8">
        <v>17141278.550000001</v>
      </c>
      <c r="G149" s="8">
        <v>4330827.26</v>
      </c>
      <c r="H149" s="8">
        <v>0</v>
      </c>
      <c r="I149" s="8">
        <v>21472105.809999999</v>
      </c>
    </row>
    <row r="150" spans="1:9" x14ac:dyDescent="0.5">
      <c r="A150" s="2" t="s">
        <v>191</v>
      </c>
      <c r="B150" s="3">
        <v>0</v>
      </c>
      <c r="C150" s="3">
        <v>0</v>
      </c>
      <c r="D150" s="3">
        <v>0</v>
      </c>
      <c r="E150" s="2" t="s">
        <v>59</v>
      </c>
      <c r="F150" s="5">
        <v>17141278.550000001</v>
      </c>
      <c r="G150" s="5">
        <v>4330827.26</v>
      </c>
      <c r="H150" s="5">
        <v>0</v>
      </c>
      <c r="I150" s="5">
        <v>21472105.809999999</v>
      </c>
    </row>
    <row r="151" spans="1:9" x14ac:dyDescent="0.5">
      <c r="A151" s="6" t="s">
        <v>191</v>
      </c>
      <c r="B151" s="7">
        <v>1</v>
      </c>
      <c r="C151" s="7">
        <v>0</v>
      </c>
      <c r="D151" s="7">
        <v>1</v>
      </c>
      <c r="E151" s="6" t="s">
        <v>23</v>
      </c>
      <c r="F151" s="8">
        <v>8914120.2599999998</v>
      </c>
      <c r="G151" s="8">
        <v>2252195.77</v>
      </c>
      <c r="H151" s="8">
        <v>0</v>
      </c>
      <c r="I151" s="8">
        <v>11166316.029999999</v>
      </c>
    </row>
    <row r="152" spans="1:9" x14ac:dyDescent="0.5">
      <c r="A152" s="2" t="s">
        <v>191</v>
      </c>
      <c r="B152" s="3">
        <v>1</v>
      </c>
      <c r="C152" s="3">
        <v>0</v>
      </c>
      <c r="D152" s="3">
        <v>16</v>
      </c>
      <c r="E152" s="2" t="s">
        <v>60</v>
      </c>
      <c r="F152" s="5">
        <v>8227158.29</v>
      </c>
      <c r="G152" s="5">
        <v>2078631.49</v>
      </c>
      <c r="H152" s="5">
        <v>0</v>
      </c>
      <c r="I152" s="5">
        <v>10305789.779999999</v>
      </c>
    </row>
    <row r="153" spans="1:9" x14ac:dyDescent="0.5">
      <c r="A153" s="6" t="s">
        <v>192</v>
      </c>
      <c r="B153" s="7">
        <v>0</v>
      </c>
      <c r="C153" s="7">
        <v>0</v>
      </c>
      <c r="D153" s="7">
        <v>0</v>
      </c>
      <c r="E153" s="6" t="s">
        <v>62</v>
      </c>
      <c r="F153" s="8">
        <v>177950.61</v>
      </c>
      <c r="G153" s="8">
        <v>4583.7299999999996</v>
      </c>
      <c r="H153" s="8">
        <v>0</v>
      </c>
      <c r="I153" s="8">
        <v>182534.34</v>
      </c>
    </row>
    <row r="154" spans="1:9" x14ac:dyDescent="0.5">
      <c r="A154" s="2" t="s">
        <v>193</v>
      </c>
      <c r="B154" s="3">
        <v>0</v>
      </c>
      <c r="C154" s="3">
        <v>0</v>
      </c>
      <c r="D154" s="3">
        <v>0</v>
      </c>
      <c r="E154" s="2" t="s">
        <v>66</v>
      </c>
      <c r="F154" s="5">
        <v>177950.61</v>
      </c>
      <c r="G154" s="5">
        <v>4583.7299999999996</v>
      </c>
      <c r="H154" s="5">
        <v>0</v>
      </c>
      <c r="I154" s="5">
        <v>182534.34</v>
      </c>
    </row>
    <row r="155" spans="1:9" x14ac:dyDescent="0.5">
      <c r="A155" s="6" t="s">
        <v>194</v>
      </c>
      <c r="B155" s="7">
        <v>0</v>
      </c>
      <c r="C155" s="7">
        <v>0</v>
      </c>
      <c r="D155" s="7">
        <v>0</v>
      </c>
      <c r="E155" s="6" t="s">
        <v>68</v>
      </c>
      <c r="F155" s="8">
        <v>177950.61</v>
      </c>
      <c r="G155" s="8">
        <v>4583.7299999999996</v>
      </c>
      <c r="H155" s="8">
        <v>0</v>
      </c>
      <c r="I155" s="8">
        <v>182534.34</v>
      </c>
    </row>
    <row r="156" spans="1:9" x14ac:dyDescent="0.5">
      <c r="A156" s="2" t="s">
        <v>194</v>
      </c>
      <c r="B156" s="3">
        <v>1</v>
      </c>
      <c r="C156" s="3">
        <v>0</v>
      </c>
      <c r="D156" s="3">
        <v>1</v>
      </c>
      <c r="E156" s="2" t="s">
        <v>23</v>
      </c>
      <c r="F156" s="5">
        <v>177950.61</v>
      </c>
      <c r="G156" s="5">
        <v>4583.7299999999996</v>
      </c>
      <c r="H156" s="5">
        <v>0</v>
      </c>
      <c r="I156" s="5">
        <v>182534.34</v>
      </c>
    </row>
    <row r="157" spans="1:9" x14ac:dyDescent="0.5">
      <c r="A157" s="6" t="s">
        <v>195</v>
      </c>
      <c r="B157" s="7">
        <v>0</v>
      </c>
      <c r="C157" s="7">
        <v>0</v>
      </c>
      <c r="D157" s="7">
        <v>0</v>
      </c>
      <c r="E157" s="6" t="s">
        <v>196</v>
      </c>
      <c r="F157" s="8">
        <v>1350988.24</v>
      </c>
      <c r="G157" s="8">
        <v>5509231.8600000003</v>
      </c>
      <c r="H157" s="8">
        <v>0</v>
      </c>
      <c r="I157" s="8">
        <v>6860220.0999999996</v>
      </c>
    </row>
    <row r="158" spans="1:9" x14ac:dyDescent="0.5">
      <c r="A158" s="2" t="s">
        <v>195</v>
      </c>
      <c r="B158" s="3">
        <v>1</v>
      </c>
      <c r="C158" s="3">
        <v>0</v>
      </c>
      <c r="D158" s="3">
        <v>1</v>
      </c>
      <c r="E158" s="2" t="s">
        <v>23</v>
      </c>
      <c r="F158" s="5">
        <v>6395779.5800000001</v>
      </c>
      <c r="G158" s="5">
        <v>5271333.92</v>
      </c>
      <c r="H158" s="5">
        <v>0</v>
      </c>
      <c r="I158" s="5">
        <v>11667113.5</v>
      </c>
    </row>
    <row r="159" spans="1:9" x14ac:dyDescent="0.5">
      <c r="A159" s="6" t="s">
        <v>195</v>
      </c>
      <c r="B159" s="7">
        <v>1</v>
      </c>
      <c r="C159" s="7">
        <v>0</v>
      </c>
      <c r="D159" s="7">
        <v>16</v>
      </c>
      <c r="E159" s="6" t="s">
        <v>60</v>
      </c>
      <c r="F159" s="8">
        <v>-5044791.34</v>
      </c>
      <c r="G159" s="8">
        <v>237897.94</v>
      </c>
      <c r="H159" s="8">
        <v>0</v>
      </c>
      <c r="I159" s="8">
        <v>-4806893.4000000004</v>
      </c>
    </row>
  </sheetData>
  <mergeCells count="4">
    <mergeCell ref="A1:I1"/>
    <mergeCell ref="A2:I2"/>
    <mergeCell ref="A3:I3"/>
    <mergeCell ref="A4:I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x14ac:dyDescent="0.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x14ac:dyDescent="0.5">
      <c r="A3" s="25" t="s">
        <v>297</v>
      </c>
      <c r="B3" s="25"/>
      <c r="C3" s="25"/>
      <c r="D3" s="25"/>
      <c r="E3" s="25"/>
      <c r="F3" s="25"/>
      <c r="G3" s="25"/>
      <c r="H3" s="25"/>
      <c r="I3" s="25"/>
    </row>
    <row r="4" spans="1:9" x14ac:dyDescent="0.5">
      <c r="A4" s="25" t="s">
        <v>298</v>
      </c>
      <c r="B4" s="25"/>
      <c r="C4" s="25"/>
      <c r="D4" s="25"/>
      <c r="E4" s="25"/>
      <c r="F4" s="25"/>
      <c r="G4" s="25"/>
      <c r="H4" s="25"/>
      <c r="I4" s="25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123392267.92</v>
      </c>
      <c r="G6" s="5">
        <v>5056807.3600000003</v>
      </c>
      <c r="H6" s="5">
        <v>-6244420.8899999997</v>
      </c>
      <c r="I6" s="5">
        <v>122204654.39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2081473.63</v>
      </c>
      <c r="H7" s="8">
        <v>-2081473.63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2081473.63</v>
      </c>
      <c r="H8" s="5">
        <v>-2081473.63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2081473.63</v>
      </c>
      <c r="H9" s="8">
        <v>-2081473.63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2081473.63</v>
      </c>
      <c r="H10" s="5">
        <v>-2081473.63</v>
      </c>
      <c r="I10" s="5">
        <v>0</v>
      </c>
    </row>
    <row r="11" spans="1:9" x14ac:dyDescent="0.5">
      <c r="A11" s="6" t="s">
        <v>24</v>
      </c>
      <c r="B11" s="7">
        <v>13</v>
      </c>
      <c r="C11" s="7">
        <v>0</v>
      </c>
      <c r="D11" s="7">
        <v>13</v>
      </c>
      <c r="E11" s="6" t="s">
        <v>299</v>
      </c>
      <c r="F11" s="8">
        <v>0</v>
      </c>
      <c r="G11" s="8">
        <v>2081473.63</v>
      </c>
      <c r="H11" s="8">
        <v>-2081473.63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123392267.92</v>
      </c>
      <c r="G12" s="5">
        <v>2975333.73</v>
      </c>
      <c r="H12" s="5">
        <v>-4162947.26</v>
      </c>
      <c r="I12" s="5">
        <v>122204654.39</v>
      </c>
    </row>
    <row r="13" spans="1:9" x14ac:dyDescent="0.5">
      <c r="A13" s="6" t="s">
        <v>52</v>
      </c>
      <c r="B13" s="7">
        <v>0</v>
      </c>
      <c r="C13" s="7">
        <v>0</v>
      </c>
      <c r="D13" s="7">
        <v>0</v>
      </c>
      <c r="E13" s="6" t="s">
        <v>53</v>
      </c>
      <c r="F13" s="8">
        <v>123392267.92</v>
      </c>
      <c r="G13" s="8">
        <v>2975333.73</v>
      </c>
      <c r="H13" s="8">
        <v>-4162947.26</v>
      </c>
      <c r="I13" s="8">
        <v>122204654.39</v>
      </c>
    </row>
    <row r="14" spans="1:9" x14ac:dyDescent="0.5">
      <c r="A14" s="2" t="s">
        <v>54</v>
      </c>
      <c r="B14" s="3">
        <v>0</v>
      </c>
      <c r="C14" s="3">
        <v>0</v>
      </c>
      <c r="D14" s="3">
        <v>0</v>
      </c>
      <c r="E14" s="2" t="s">
        <v>55</v>
      </c>
      <c r="F14" s="5">
        <v>123392267.92</v>
      </c>
      <c r="G14" s="5">
        <v>2975333.73</v>
      </c>
      <c r="H14" s="5">
        <v>-4162947.26</v>
      </c>
      <c r="I14" s="5">
        <v>122204654.39</v>
      </c>
    </row>
    <row r="15" spans="1:9" x14ac:dyDescent="0.5">
      <c r="A15" s="6" t="s">
        <v>58</v>
      </c>
      <c r="B15" s="7">
        <v>0</v>
      </c>
      <c r="C15" s="7">
        <v>0</v>
      </c>
      <c r="D15" s="7">
        <v>0</v>
      </c>
      <c r="E15" s="6" t="s">
        <v>59</v>
      </c>
      <c r="F15" s="8">
        <v>123392267.92</v>
      </c>
      <c r="G15" s="8">
        <v>2975333.73</v>
      </c>
      <c r="H15" s="8">
        <v>-4162947.26</v>
      </c>
      <c r="I15" s="8">
        <v>122204654.39</v>
      </c>
    </row>
    <row r="16" spans="1:9" x14ac:dyDescent="0.5">
      <c r="A16" s="2" t="s">
        <v>58</v>
      </c>
      <c r="B16" s="3">
        <v>13</v>
      </c>
      <c r="C16" s="3">
        <v>0</v>
      </c>
      <c r="D16" s="3">
        <v>13</v>
      </c>
      <c r="E16" s="2" t="s">
        <v>299</v>
      </c>
      <c r="F16" s="5">
        <v>123392267.92</v>
      </c>
      <c r="G16" s="5">
        <v>2975333.73</v>
      </c>
      <c r="H16" s="5">
        <v>-4162947.26</v>
      </c>
      <c r="I16" s="5">
        <v>122204654.39</v>
      </c>
    </row>
    <row r="17" spans="1:9" x14ac:dyDescent="0.5">
      <c r="A17" s="6" t="s">
        <v>71</v>
      </c>
      <c r="B17" s="7">
        <v>0</v>
      </c>
      <c r="C17" s="7">
        <v>0</v>
      </c>
      <c r="D17" s="7">
        <v>0</v>
      </c>
      <c r="E17" s="6" t="s">
        <v>72</v>
      </c>
      <c r="F17" s="8">
        <v>-123392267.92</v>
      </c>
      <c r="G17" s="8">
        <v>3269087.16</v>
      </c>
      <c r="H17" s="8">
        <v>-2081473.63</v>
      </c>
      <c r="I17" s="8">
        <v>-122204654.39</v>
      </c>
    </row>
    <row r="18" spans="1:9" x14ac:dyDescent="0.5">
      <c r="A18" s="2" t="s">
        <v>73</v>
      </c>
      <c r="B18" s="3">
        <v>0</v>
      </c>
      <c r="C18" s="3">
        <v>0</v>
      </c>
      <c r="D18" s="3">
        <v>0</v>
      </c>
      <c r="E18" s="2" t="s">
        <v>74</v>
      </c>
      <c r="F18" s="5">
        <v>0</v>
      </c>
      <c r="G18" s="5">
        <v>2081473.63</v>
      </c>
      <c r="H18" s="5">
        <v>-2081473.63</v>
      </c>
      <c r="I18" s="5">
        <v>0</v>
      </c>
    </row>
    <row r="19" spans="1:9" x14ac:dyDescent="0.5">
      <c r="A19" s="6" t="s">
        <v>75</v>
      </c>
      <c r="B19" s="7">
        <v>0</v>
      </c>
      <c r="C19" s="7">
        <v>0</v>
      </c>
      <c r="D19" s="7">
        <v>0</v>
      </c>
      <c r="E19" s="6" t="s">
        <v>33</v>
      </c>
      <c r="F19" s="8">
        <v>0</v>
      </c>
      <c r="G19" s="8">
        <v>2081473.63</v>
      </c>
      <c r="H19" s="8">
        <v>-2081473.63</v>
      </c>
      <c r="I19" s="8">
        <v>0</v>
      </c>
    </row>
    <row r="20" spans="1:9" x14ac:dyDescent="0.5">
      <c r="A20" s="2" t="s">
        <v>80</v>
      </c>
      <c r="B20" s="3">
        <v>0</v>
      </c>
      <c r="C20" s="3">
        <v>0</v>
      </c>
      <c r="D20" s="3">
        <v>0</v>
      </c>
      <c r="E20" s="2" t="s">
        <v>81</v>
      </c>
      <c r="F20" s="5">
        <v>0</v>
      </c>
      <c r="G20" s="5">
        <v>2081473.63</v>
      </c>
      <c r="H20" s="5">
        <v>-2081473.63</v>
      </c>
      <c r="I20" s="5">
        <v>0</v>
      </c>
    </row>
    <row r="21" spans="1:9" x14ac:dyDescent="0.5">
      <c r="A21" s="6" t="s">
        <v>82</v>
      </c>
      <c r="B21" s="7">
        <v>0</v>
      </c>
      <c r="C21" s="7">
        <v>0</v>
      </c>
      <c r="D21" s="7">
        <v>0</v>
      </c>
      <c r="E21" s="6" t="s">
        <v>47</v>
      </c>
      <c r="F21" s="8">
        <v>0</v>
      </c>
      <c r="G21" s="8">
        <v>57858.59</v>
      </c>
      <c r="H21" s="8">
        <v>-57858.59</v>
      </c>
      <c r="I21" s="8">
        <v>0</v>
      </c>
    </row>
    <row r="22" spans="1:9" x14ac:dyDescent="0.5">
      <c r="A22" s="2" t="s">
        <v>82</v>
      </c>
      <c r="B22" s="3">
        <v>13</v>
      </c>
      <c r="C22" s="3">
        <v>0</v>
      </c>
      <c r="D22" s="3">
        <v>13</v>
      </c>
      <c r="E22" s="2" t="s">
        <v>299</v>
      </c>
      <c r="F22" s="5">
        <v>0</v>
      </c>
      <c r="G22" s="5">
        <v>57858.59</v>
      </c>
      <c r="H22" s="5">
        <v>-57858.59</v>
      </c>
      <c r="I22" s="5">
        <v>0</v>
      </c>
    </row>
    <row r="23" spans="1:9" x14ac:dyDescent="0.5">
      <c r="A23" s="6" t="s">
        <v>83</v>
      </c>
      <c r="B23" s="7">
        <v>0</v>
      </c>
      <c r="C23" s="7">
        <v>0</v>
      </c>
      <c r="D23" s="7">
        <v>0</v>
      </c>
      <c r="E23" s="6" t="s">
        <v>81</v>
      </c>
      <c r="F23" s="8">
        <v>0</v>
      </c>
      <c r="G23" s="8">
        <v>2023615.04</v>
      </c>
      <c r="H23" s="8">
        <v>-2023615.04</v>
      </c>
      <c r="I23" s="8">
        <v>0</v>
      </c>
    </row>
    <row r="24" spans="1:9" x14ac:dyDescent="0.5">
      <c r="A24" s="2" t="s">
        <v>83</v>
      </c>
      <c r="B24" s="3">
        <v>13</v>
      </c>
      <c r="C24" s="3">
        <v>0</v>
      </c>
      <c r="D24" s="3">
        <v>13</v>
      </c>
      <c r="E24" s="2" t="s">
        <v>299</v>
      </c>
      <c r="F24" s="5">
        <v>0</v>
      </c>
      <c r="G24" s="5">
        <v>2023615.04</v>
      </c>
      <c r="H24" s="5">
        <v>-2023615.04</v>
      </c>
      <c r="I24" s="5">
        <v>0</v>
      </c>
    </row>
    <row r="25" spans="1:9" x14ac:dyDescent="0.5">
      <c r="A25" s="6" t="s">
        <v>94</v>
      </c>
      <c r="B25" s="7">
        <v>0</v>
      </c>
      <c r="C25" s="7">
        <v>0</v>
      </c>
      <c r="D25" s="7">
        <v>0</v>
      </c>
      <c r="E25" s="6" t="s">
        <v>95</v>
      </c>
      <c r="F25" s="8">
        <v>-123392267.92</v>
      </c>
      <c r="G25" s="8">
        <v>1187613.53</v>
      </c>
      <c r="H25" s="8">
        <v>0</v>
      </c>
      <c r="I25" s="8">
        <v>-122204654.39</v>
      </c>
    </row>
    <row r="26" spans="1:9" x14ac:dyDescent="0.5">
      <c r="A26" s="2" t="s">
        <v>125</v>
      </c>
      <c r="B26" s="3">
        <v>0</v>
      </c>
      <c r="C26" s="3">
        <v>0</v>
      </c>
      <c r="D26" s="3">
        <v>0</v>
      </c>
      <c r="E26" s="2" t="s">
        <v>126</v>
      </c>
      <c r="F26" s="5">
        <v>-123392267.92</v>
      </c>
      <c r="G26" s="5">
        <v>1187613.53</v>
      </c>
      <c r="H26" s="5">
        <v>0</v>
      </c>
      <c r="I26" s="5">
        <v>-122204654.39</v>
      </c>
    </row>
    <row r="27" spans="1:9" x14ac:dyDescent="0.5">
      <c r="A27" s="6" t="s">
        <v>127</v>
      </c>
      <c r="B27" s="7">
        <v>0</v>
      </c>
      <c r="C27" s="7">
        <v>0</v>
      </c>
      <c r="D27" s="7">
        <v>0</v>
      </c>
      <c r="E27" s="6" t="s">
        <v>128</v>
      </c>
      <c r="F27" s="8">
        <v>-123392267.92</v>
      </c>
      <c r="G27" s="8">
        <v>1187613.53</v>
      </c>
      <c r="H27" s="8">
        <v>0</v>
      </c>
      <c r="I27" s="8">
        <v>-122204654.39</v>
      </c>
    </row>
    <row r="28" spans="1:9" x14ac:dyDescent="0.5">
      <c r="A28" s="2" t="s">
        <v>131</v>
      </c>
      <c r="B28" s="3">
        <v>0</v>
      </c>
      <c r="C28" s="3">
        <v>0</v>
      </c>
      <c r="D28" s="3">
        <v>0</v>
      </c>
      <c r="E28" s="2" t="s">
        <v>132</v>
      </c>
      <c r="F28" s="5">
        <v>-123392267.92</v>
      </c>
      <c r="G28" s="5">
        <v>1187613.53</v>
      </c>
      <c r="H28" s="5">
        <v>0</v>
      </c>
      <c r="I28" s="5">
        <v>-122204654.39</v>
      </c>
    </row>
    <row r="29" spans="1:9" x14ac:dyDescent="0.5">
      <c r="A29" s="6" t="s">
        <v>131</v>
      </c>
      <c r="B29" s="7">
        <v>13</v>
      </c>
      <c r="C29" s="7">
        <v>0</v>
      </c>
      <c r="D29" s="7">
        <v>13</v>
      </c>
      <c r="E29" s="6" t="s">
        <v>299</v>
      </c>
      <c r="F29" s="8">
        <v>-123392267.92</v>
      </c>
      <c r="G29" s="8">
        <v>1187613.53</v>
      </c>
      <c r="H29" s="8">
        <v>0</v>
      </c>
      <c r="I29" s="8">
        <v>-122204654.39</v>
      </c>
    </row>
    <row r="30" spans="1:9" x14ac:dyDescent="0.5">
      <c r="A30" s="2" t="s">
        <v>137</v>
      </c>
      <c r="B30" s="3">
        <v>0</v>
      </c>
      <c r="C30" s="3">
        <v>0</v>
      </c>
      <c r="D30" s="3">
        <v>0</v>
      </c>
      <c r="E30" s="2" t="s">
        <v>33</v>
      </c>
      <c r="F30" s="5">
        <v>0</v>
      </c>
      <c r="G30" s="5">
        <v>3211228.57</v>
      </c>
      <c r="H30" s="5">
        <v>-3211228.57</v>
      </c>
      <c r="I30" s="5">
        <v>0</v>
      </c>
    </row>
    <row r="31" spans="1:9" x14ac:dyDescent="0.5">
      <c r="A31" s="6" t="s">
        <v>147</v>
      </c>
      <c r="B31" s="7">
        <v>0</v>
      </c>
      <c r="C31" s="7">
        <v>0</v>
      </c>
      <c r="D31" s="7">
        <v>0</v>
      </c>
      <c r="E31" s="6" t="s">
        <v>148</v>
      </c>
      <c r="F31" s="8">
        <v>8303891.0800000001</v>
      </c>
      <c r="G31" s="8">
        <v>2023615.04</v>
      </c>
      <c r="H31" s="8">
        <v>0</v>
      </c>
      <c r="I31" s="8">
        <v>10327506.119999999</v>
      </c>
    </row>
    <row r="32" spans="1:9" x14ac:dyDescent="0.5">
      <c r="A32" s="2" t="s">
        <v>149</v>
      </c>
      <c r="B32" s="3">
        <v>0</v>
      </c>
      <c r="C32" s="3">
        <v>0</v>
      </c>
      <c r="D32" s="3">
        <v>0</v>
      </c>
      <c r="E32" s="2" t="s">
        <v>150</v>
      </c>
      <c r="F32" s="5">
        <v>8303891.0800000001</v>
      </c>
      <c r="G32" s="5">
        <v>2023615.04</v>
      </c>
      <c r="H32" s="5">
        <v>0</v>
      </c>
      <c r="I32" s="5">
        <v>10327506.119999999</v>
      </c>
    </row>
    <row r="33" spans="1:9" x14ac:dyDescent="0.5">
      <c r="A33" s="6" t="s">
        <v>300</v>
      </c>
      <c r="B33" s="7">
        <v>0</v>
      </c>
      <c r="C33" s="7">
        <v>0</v>
      </c>
      <c r="D33" s="7">
        <v>0</v>
      </c>
      <c r="E33" s="6" t="s">
        <v>301</v>
      </c>
      <c r="F33" s="8">
        <v>8303891.0800000001</v>
      </c>
      <c r="G33" s="8">
        <v>2023615.04</v>
      </c>
      <c r="H33" s="8">
        <v>0</v>
      </c>
      <c r="I33" s="8">
        <v>10327506.119999999</v>
      </c>
    </row>
    <row r="34" spans="1:9" x14ac:dyDescent="0.5">
      <c r="A34" s="2" t="s">
        <v>300</v>
      </c>
      <c r="B34" s="3">
        <v>13</v>
      </c>
      <c r="C34" s="3">
        <v>0</v>
      </c>
      <c r="D34" s="3">
        <v>13</v>
      </c>
      <c r="E34" s="2" t="s">
        <v>299</v>
      </c>
      <c r="F34" s="5">
        <v>8303891.0800000001</v>
      </c>
      <c r="G34" s="5">
        <v>2023615.04</v>
      </c>
      <c r="H34" s="5">
        <v>0</v>
      </c>
      <c r="I34" s="5">
        <v>10327506.119999999</v>
      </c>
    </row>
    <row r="35" spans="1:9" x14ac:dyDescent="0.5">
      <c r="A35" s="6" t="s">
        <v>161</v>
      </c>
      <c r="B35" s="7">
        <v>0</v>
      </c>
      <c r="C35" s="7">
        <v>0</v>
      </c>
      <c r="D35" s="7">
        <v>0</v>
      </c>
      <c r="E35" s="6" t="s">
        <v>162</v>
      </c>
      <c r="F35" s="8">
        <v>-3036943.75</v>
      </c>
      <c r="G35" s="8">
        <v>1187613.53</v>
      </c>
      <c r="H35" s="8">
        <v>-2023615.04</v>
      </c>
      <c r="I35" s="8">
        <v>-3872945.26</v>
      </c>
    </row>
    <row r="36" spans="1:9" x14ac:dyDescent="0.5">
      <c r="A36" s="2" t="s">
        <v>163</v>
      </c>
      <c r="B36" s="3">
        <v>0</v>
      </c>
      <c r="C36" s="3">
        <v>0</v>
      </c>
      <c r="D36" s="3">
        <v>0</v>
      </c>
      <c r="E36" s="2" t="s">
        <v>164</v>
      </c>
      <c r="F36" s="5">
        <v>-3036943.75</v>
      </c>
      <c r="G36" s="5">
        <v>0</v>
      </c>
      <c r="H36" s="5">
        <v>-836001.51</v>
      </c>
      <c r="I36" s="5">
        <v>-3872945.26</v>
      </c>
    </row>
    <row r="37" spans="1:9" x14ac:dyDescent="0.5">
      <c r="A37" s="6" t="s">
        <v>163</v>
      </c>
      <c r="B37" s="7">
        <v>13</v>
      </c>
      <c r="C37" s="7">
        <v>0</v>
      </c>
      <c r="D37" s="7">
        <v>13</v>
      </c>
      <c r="E37" s="6" t="s">
        <v>299</v>
      </c>
      <c r="F37" s="8">
        <v>-3036943.75</v>
      </c>
      <c r="G37" s="8">
        <v>0</v>
      </c>
      <c r="H37" s="8">
        <v>-836001.51</v>
      </c>
      <c r="I37" s="8">
        <v>-3872945.26</v>
      </c>
    </row>
    <row r="38" spans="1:9" x14ac:dyDescent="0.5">
      <c r="A38" s="2" t="s">
        <v>165</v>
      </c>
      <c r="B38" s="3">
        <v>0</v>
      </c>
      <c r="C38" s="3">
        <v>0</v>
      </c>
      <c r="D38" s="3">
        <v>0</v>
      </c>
      <c r="E38" s="2" t="s">
        <v>166</v>
      </c>
      <c r="F38" s="5">
        <v>0</v>
      </c>
      <c r="G38" s="5">
        <v>1187613.53</v>
      </c>
      <c r="H38" s="5">
        <v>-1187613.53</v>
      </c>
      <c r="I38" s="5">
        <v>0</v>
      </c>
    </row>
    <row r="39" spans="1:9" x14ac:dyDescent="0.5">
      <c r="A39" s="6" t="s">
        <v>165</v>
      </c>
      <c r="B39" s="7">
        <v>13</v>
      </c>
      <c r="C39" s="7">
        <v>0</v>
      </c>
      <c r="D39" s="7">
        <v>13</v>
      </c>
      <c r="E39" s="6" t="s">
        <v>299</v>
      </c>
      <c r="F39" s="8">
        <v>0</v>
      </c>
      <c r="G39" s="8">
        <v>1187613.53</v>
      </c>
      <c r="H39" s="8">
        <v>-1187613.53</v>
      </c>
      <c r="I39" s="8">
        <v>0</v>
      </c>
    </row>
    <row r="40" spans="1:9" x14ac:dyDescent="0.5">
      <c r="A40" s="2" t="s">
        <v>169</v>
      </c>
      <c r="B40" s="3">
        <v>0</v>
      </c>
      <c r="C40" s="3">
        <v>0</v>
      </c>
      <c r="D40" s="3">
        <v>0</v>
      </c>
      <c r="E40" s="2" t="s">
        <v>170</v>
      </c>
      <c r="F40" s="5">
        <v>-5266947.33</v>
      </c>
      <c r="G40" s="5">
        <v>0</v>
      </c>
      <c r="H40" s="5">
        <v>-1187613.53</v>
      </c>
      <c r="I40" s="5">
        <v>-6454560.8600000003</v>
      </c>
    </row>
    <row r="41" spans="1:9" x14ac:dyDescent="0.5">
      <c r="A41" s="6" t="s">
        <v>173</v>
      </c>
      <c r="B41" s="7">
        <v>0</v>
      </c>
      <c r="C41" s="7">
        <v>0</v>
      </c>
      <c r="D41" s="7">
        <v>0</v>
      </c>
      <c r="E41" s="6" t="s">
        <v>174</v>
      </c>
      <c r="F41" s="8">
        <v>-5266947.33</v>
      </c>
      <c r="G41" s="8">
        <v>0</v>
      </c>
      <c r="H41" s="8">
        <v>-1187613.53</v>
      </c>
      <c r="I41" s="8">
        <v>-6454560.8600000003</v>
      </c>
    </row>
    <row r="42" spans="1:9" ht="23.25" x14ac:dyDescent="0.5">
      <c r="A42" s="2" t="s">
        <v>175</v>
      </c>
      <c r="B42" s="3">
        <v>0</v>
      </c>
      <c r="C42" s="3">
        <v>0</v>
      </c>
      <c r="D42" s="3">
        <v>0</v>
      </c>
      <c r="E42" s="2" t="s">
        <v>176</v>
      </c>
      <c r="F42" s="5">
        <v>-5266947.33</v>
      </c>
      <c r="G42" s="5">
        <v>0</v>
      </c>
      <c r="H42" s="5">
        <v>-1187613.53</v>
      </c>
      <c r="I42" s="5">
        <v>-6454560.8600000003</v>
      </c>
    </row>
    <row r="43" spans="1:9" x14ac:dyDescent="0.5">
      <c r="A43" s="6" t="s">
        <v>175</v>
      </c>
      <c r="B43" s="7">
        <v>13</v>
      </c>
      <c r="C43" s="7">
        <v>0</v>
      </c>
      <c r="D43" s="7">
        <v>13</v>
      </c>
      <c r="E43" s="6" t="s">
        <v>299</v>
      </c>
      <c r="F43" s="8">
        <v>-5266947.33</v>
      </c>
      <c r="G43" s="8">
        <v>0</v>
      </c>
      <c r="H43" s="8">
        <v>-1187613.53</v>
      </c>
      <c r="I43" s="8">
        <v>-6454560.8600000003</v>
      </c>
    </row>
    <row r="44" spans="1:9" x14ac:dyDescent="0.5">
      <c r="A44" s="2" t="s">
        <v>179</v>
      </c>
      <c r="B44" s="3">
        <v>0</v>
      </c>
      <c r="C44" s="3">
        <v>0</v>
      </c>
      <c r="D44" s="3">
        <v>0</v>
      </c>
      <c r="E44" s="2" t="s">
        <v>162</v>
      </c>
      <c r="F44" s="5">
        <v>0</v>
      </c>
      <c r="G44" s="5">
        <v>2065325.24</v>
      </c>
      <c r="H44" s="5">
        <v>-2065325.24</v>
      </c>
      <c r="I44" s="5">
        <v>0</v>
      </c>
    </row>
    <row r="45" spans="1:9" x14ac:dyDescent="0.5">
      <c r="A45" s="6" t="s">
        <v>180</v>
      </c>
      <c r="B45" s="7">
        <v>0</v>
      </c>
      <c r="C45" s="7">
        <v>0</v>
      </c>
      <c r="D45" s="7">
        <v>0</v>
      </c>
      <c r="E45" s="6" t="s">
        <v>181</v>
      </c>
      <c r="F45" s="8">
        <v>-3188006.43</v>
      </c>
      <c r="G45" s="8">
        <v>0</v>
      </c>
      <c r="H45" s="8">
        <v>-877711.71</v>
      </c>
      <c r="I45" s="8">
        <v>-4065718.14</v>
      </c>
    </row>
    <row r="46" spans="1:9" x14ac:dyDescent="0.5">
      <c r="A46" s="2" t="s">
        <v>182</v>
      </c>
      <c r="B46" s="3">
        <v>0</v>
      </c>
      <c r="C46" s="3">
        <v>0</v>
      </c>
      <c r="D46" s="3">
        <v>0</v>
      </c>
      <c r="E46" s="2" t="s">
        <v>55</v>
      </c>
      <c r="F46" s="5">
        <v>-3188006.43</v>
      </c>
      <c r="G46" s="5">
        <v>0</v>
      </c>
      <c r="H46" s="5">
        <v>-877711.71</v>
      </c>
      <c r="I46" s="5">
        <v>-4065718.14</v>
      </c>
    </row>
    <row r="47" spans="1:9" x14ac:dyDescent="0.5">
      <c r="A47" s="6" t="s">
        <v>184</v>
      </c>
      <c r="B47" s="7">
        <v>0</v>
      </c>
      <c r="C47" s="7">
        <v>0</v>
      </c>
      <c r="D47" s="7">
        <v>0</v>
      </c>
      <c r="E47" s="6" t="s">
        <v>59</v>
      </c>
      <c r="F47" s="8">
        <v>-3188006.43</v>
      </c>
      <c r="G47" s="8">
        <v>0</v>
      </c>
      <c r="H47" s="8">
        <v>-877711.71</v>
      </c>
      <c r="I47" s="8">
        <v>-4065718.14</v>
      </c>
    </row>
    <row r="48" spans="1:9" x14ac:dyDescent="0.5">
      <c r="A48" s="2" t="s">
        <v>184</v>
      </c>
      <c r="B48" s="3">
        <v>13</v>
      </c>
      <c r="C48" s="3">
        <v>0</v>
      </c>
      <c r="D48" s="3">
        <v>13</v>
      </c>
      <c r="E48" s="2" t="s">
        <v>299</v>
      </c>
      <c r="F48" s="5">
        <v>-3188006.43</v>
      </c>
      <c r="G48" s="5">
        <v>0</v>
      </c>
      <c r="H48" s="5">
        <v>-877711.71</v>
      </c>
      <c r="I48" s="5">
        <v>-4065718.14</v>
      </c>
    </row>
    <row r="49" spans="1:9" ht="23.25" x14ac:dyDescent="0.5">
      <c r="A49" s="6" t="s">
        <v>302</v>
      </c>
      <c r="B49" s="7">
        <v>0</v>
      </c>
      <c r="C49" s="7">
        <v>0</v>
      </c>
      <c r="D49" s="7">
        <v>0</v>
      </c>
      <c r="E49" s="6" t="s">
        <v>287</v>
      </c>
      <c r="F49" s="8">
        <v>151062.68</v>
      </c>
      <c r="G49" s="8">
        <v>41710.199999999997</v>
      </c>
      <c r="H49" s="8">
        <v>0</v>
      </c>
      <c r="I49" s="8">
        <v>192772.88</v>
      </c>
    </row>
    <row r="50" spans="1:9" x14ac:dyDescent="0.5">
      <c r="A50" s="2" t="s">
        <v>302</v>
      </c>
      <c r="B50" s="3">
        <v>13</v>
      </c>
      <c r="C50" s="3">
        <v>0</v>
      </c>
      <c r="D50" s="3">
        <v>13</v>
      </c>
      <c r="E50" s="2" t="s">
        <v>299</v>
      </c>
      <c r="F50" s="5">
        <v>151062.68</v>
      </c>
      <c r="G50" s="5">
        <v>41710.199999999997</v>
      </c>
      <c r="H50" s="5">
        <v>0</v>
      </c>
      <c r="I50" s="5">
        <v>192772.88</v>
      </c>
    </row>
    <row r="51" spans="1:9" x14ac:dyDescent="0.5">
      <c r="A51" s="6" t="s">
        <v>195</v>
      </c>
      <c r="B51" s="7">
        <v>0</v>
      </c>
      <c r="C51" s="7">
        <v>0</v>
      </c>
      <c r="D51" s="7">
        <v>0</v>
      </c>
      <c r="E51" s="6" t="s">
        <v>196</v>
      </c>
      <c r="F51" s="8">
        <v>3036943.75</v>
      </c>
      <c r="G51" s="8">
        <v>2023615.04</v>
      </c>
      <c r="H51" s="8">
        <v>-1187613.53</v>
      </c>
      <c r="I51" s="8">
        <v>3872945.26</v>
      </c>
    </row>
    <row r="52" spans="1:9" x14ac:dyDescent="0.5">
      <c r="A52" s="2" t="s">
        <v>195</v>
      </c>
      <c r="B52" s="3">
        <v>13</v>
      </c>
      <c r="C52" s="3">
        <v>0</v>
      </c>
      <c r="D52" s="3">
        <v>13</v>
      </c>
      <c r="E52" s="2" t="s">
        <v>299</v>
      </c>
      <c r="F52" s="5">
        <v>3036943.75</v>
      </c>
      <c r="G52" s="5">
        <v>2023615.04</v>
      </c>
      <c r="H52" s="5">
        <v>-1187613.53</v>
      </c>
      <c r="I52" s="5">
        <v>3872945.26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1"/>
  <sheetViews>
    <sheetView zoomScaleNormal="100" workbookViewId="0">
      <selection sqref="A1:I1"/>
    </sheetView>
  </sheetViews>
  <sheetFormatPr defaultColWidth="10.8125" defaultRowHeight="15.75" x14ac:dyDescent="0.5"/>
  <cols>
    <col min="1" max="1" width="16.5" style="21" bestFit="1" customWidth="1"/>
    <col min="2" max="2" width="3.6875" style="21" bestFit="1" customWidth="1"/>
    <col min="3" max="4" width="3.3125" style="21" bestFit="1" customWidth="1"/>
    <col min="5" max="5" width="43.3125" style="21" bestFit="1" customWidth="1"/>
    <col min="6" max="6" width="11.5" style="22" bestFit="1" customWidth="1"/>
    <col min="7" max="7" width="10.1875" style="22" bestFit="1" customWidth="1"/>
    <col min="8" max="8" width="9.3125" style="22" bestFit="1" customWidth="1"/>
    <col min="9" max="9" width="11.5" style="22" bestFit="1" customWidth="1"/>
    <col min="10" max="16384" width="10.8125" style="21"/>
  </cols>
  <sheetData>
    <row r="1" spans="1:9" x14ac:dyDescent="0.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x14ac:dyDescent="0.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x14ac:dyDescent="0.5">
      <c r="A3" s="25" t="s">
        <v>303</v>
      </c>
      <c r="B3" s="25"/>
      <c r="C3" s="25"/>
      <c r="D3" s="25"/>
      <c r="E3" s="25"/>
      <c r="F3" s="25"/>
      <c r="G3" s="25"/>
      <c r="H3" s="25"/>
      <c r="I3" s="25"/>
    </row>
    <row r="4" spans="1:9" x14ac:dyDescent="0.5">
      <c r="A4" s="25" t="s">
        <v>304</v>
      </c>
      <c r="B4" s="25"/>
      <c r="C4" s="25"/>
      <c r="D4" s="25"/>
      <c r="E4" s="25"/>
      <c r="F4" s="25"/>
      <c r="G4" s="25"/>
      <c r="H4" s="25"/>
      <c r="I4" s="25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98850441.25</v>
      </c>
      <c r="G6" s="5">
        <v>1077276.68</v>
      </c>
      <c r="H6" s="5">
        <v>-588169.94999999995</v>
      </c>
      <c r="I6" s="5">
        <v>99339547.980000004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2463.6</v>
      </c>
      <c r="G7" s="8">
        <v>195061.45</v>
      </c>
      <c r="H7" s="8">
        <v>-195090.25</v>
      </c>
      <c r="I7" s="8">
        <v>2434.8000000000002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2463.6</v>
      </c>
      <c r="G8" s="5">
        <v>195061.45</v>
      </c>
      <c r="H8" s="5">
        <v>-195090.25</v>
      </c>
      <c r="I8" s="5">
        <v>2434.8000000000002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2463.6</v>
      </c>
      <c r="G9" s="8">
        <v>191603.35</v>
      </c>
      <c r="H9" s="8">
        <v>-191632.15</v>
      </c>
      <c r="I9" s="8">
        <v>2434.8000000000002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43.2</v>
      </c>
      <c r="H10" s="5">
        <v>-43.2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11</v>
      </c>
      <c r="E11" s="6" t="s">
        <v>305</v>
      </c>
      <c r="F11" s="8">
        <v>0</v>
      </c>
      <c r="G11" s="8">
        <v>43.2</v>
      </c>
      <c r="H11" s="8">
        <v>-43.2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2463.6</v>
      </c>
      <c r="G12" s="5">
        <v>191560.15</v>
      </c>
      <c r="H12" s="5">
        <v>-191588.95</v>
      </c>
      <c r="I12" s="5">
        <v>2434.8000000000002</v>
      </c>
    </row>
    <row r="13" spans="1:9" x14ac:dyDescent="0.5">
      <c r="A13" s="6" t="s">
        <v>24</v>
      </c>
      <c r="B13" s="7">
        <v>901</v>
      </c>
      <c r="C13" s="7">
        <v>0</v>
      </c>
      <c r="D13" s="7">
        <v>11</v>
      </c>
      <c r="E13" s="6" t="s">
        <v>305</v>
      </c>
      <c r="F13" s="8">
        <v>2463.6</v>
      </c>
      <c r="G13" s="8">
        <v>191560.15</v>
      </c>
      <c r="H13" s="8">
        <v>-191588.95</v>
      </c>
      <c r="I13" s="8">
        <v>2434.8000000000002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3458.1</v>
      </c>
      <c r="H14" s="5">
        <v>-3458.1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3458.1</v>
      </c>
      <c r="H15" s="8">
        <v>-3458.1</v>
      </c>
      <c r="I15" s="8">
        <v>0</v>
      </c>
    </row>
    <row r="16" spans="1:9" x14ac:dyDescent="0.5">
      <c r="A16" s="2" t="s">
        <v>28</v>
      </c>
      <c r="B16" s="3">
        <v>901</v>
      </c>
      <c r="C16" s="3">
        <v>0</v>
      </c>
      <c r="D16" s="3">
        <v>11</v>
      </c>
      <c r="E16" s="2" t="s">
        <v>305</v>
      </c>
      <c r="F16" s="5">
        <v>0</v>
      </c>
      <c r="G16" s="5">
        <v>3458.1</v>
      </c>
      <c r="H16" s="5">
        <v>-3458.1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98847977.650000006</v>
      </c>
      <c r="G17" s="8">
        <v>882215.23</v>
      </c>
      <c r="H17" s="8">
        <v>-393079.7</v>
      </c>
      <c r="I17" s="8">
        <v>99337113.180000007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3104876.68</v>
      </c>
      <c r="G18" s="5">
        <v>43.2</v>
      </c>
      <c r="H18" s="5">
        <v>-3043.2</v>
      </c>
      <c r="I18" s="5">
        <v>3101876.68</v>
      </c>
    </row>
    <row r="19" spans="1:9" x14ac:dyDescent="0.5">
      <c r="A19" s="6" t="s">
        <v>306</v>
      </c>
      <c r="B19" s="7">
        <v>0</v>
      </c>
      <c r="C19" s="7">
        <v>0</v>
      </c>
      <c r="D19" s="7">
        <v>0</v>
      </c>
      <c r="E19" s="6" t="s">
        <v>307</v>
      </c>
      <c r="F19" s="8">
        <v>3000</v>
      </c>
      <c r="G19" s="8">
        <v>0</v>
      </c>
      <c r="H19" s="8">
        <v>-3000</v>
      </c>
      <c r="I19" s="8">
        <v>0</v>
      </c>
    </row>
    <row r="20" spans="1:9" x14ac:dyDescent="0.5">
      <c r="A20" s="2" t="s">
        <v>306</v>
      </c>
      <c r="B20" s="3">
        <v>901</v>
      </c>
      <c r="C20" s="3">
        <v>0</v>
      </c>
      <c r="D20" s="3">
        <v>11</v>
      </c>
      <c r="E20" s="2" t="s">
        <v>305</v>
      </c>
      <c r="F20" s="5">
        <v>3000</v>
      </c>
      <c r="G20" s="5">
        <v>0</v>
      </c>
      <c r="H20" s="5">
        <v>-3000</v>
      </c>
      <c r="I20" s="5">
        <v>0</v>
      </c>
    </row>
    <row r="21" spans="1:9" x14ac:dyDescent="0.5">
      <c r="A21" s="6" t="s">
        <v>308</v>
      </c>
      <c r="B21" s="7">
        <v>0</v>
      </c>
      <c r="C21" s="7">
        <v>0</v>
      </c>
      <c r="D21" s="7">
        <v>0</v>
      </c>
      <c r="E21" s="6" t="s">
        <v>221</v>
      </c>
      <c r="F21" s="8">
        <v>3101876.68</v>
      </c>
      <c r="G21" s="8">
        <v>0</v>
      </c>
      <c r="H21" s="8">
        <v>0</v>
      </c>
      <c r="I21" s="8">
        <v>3101876.68</v>
      </c>
    </row>
    <row r="22" spans="1:9" x14ac:dyDescent="0.5">
      <c r="A22" s="2" t="s">
        <v>308</v>
      </c>
      <c r="B22" s="3">
        <v>901</v>
      </c>
      <c r="C22" s="3">
        <v>0</v>
      </c>
      <c r="D22" s="3">
        <v>11</v>
      </c>
      <c r="E22" s="2" t="s">
        <v>305</v>
      </c>
      <c r="F22" s="5">
        <v>3101876.68</v>
      </c>
      <c r="G22" s="5">
        <v>0</v>
      </c>
      <c r="H22" s="5">
        <v>0</v>
      </c>
      <c r="I22" s="5">
        <v>3101876.68</v>
      </c>
    </row>
    <row r="23" spans="1:9" x14ac:dyDescent="0.5">
      <c r="A23" s="6" t="s">
        <v>309</v>
      </c>
      <c r="B23" s="7">
        <v>0</v>
      </c>
      <c r="C23" s="7">
        <v>0</v>
      </c>
      <c r="D23" s="7">
        <v>0</v>
      </c>
      <c r="E23" s="6" t="s">
        <v>310</v>
      </c>
      <c r="F23" s="8">
        <v>0</v>
      </c>
      <c r="G23" s="8">
        <v>43.2</v>
      </c>
      <c r="H23" s="8">
        <v>-43.2</v>
      </c>
      <c r="I23" s="8">
        <v>0</v>
      </c>
    </row>
    <row r="24" spans="1:9" x14ac:dyDescent="0.5">
      <c r="A24" s="2" t="s">
        <v>311</v>
      </c>
      <c r="B24" s="3">
        <v>0</v>
      </c>
      <c r="C24" s="3">
        <v>0</v>
      </c>
      <c r="D24" s="3">
        <v>0</v>
      </c>
      <c r="E24" s="2" t="s">
        <v>45</v>
      </c>
      <c r="F24" s="5">
        <v>0</v>
      </c>
      <c r="G24" s="5">
        <v>43.2</v>
      </c>
      <c r="H24" s="5">
        <v>-43.2</v>
      </c>
      <c r="I24" s="5">
        <v>0</v>
      </c>
    </row>
    <row r="25" spans="1:9" x14ac:dyDescent="0.5">
      <c r="A25" s="6" t="s">
        <v>312</v>
      </c>
      <c r="B25" s="7">
        <v>0</v>
      </c>
      <c r="C25" s="7">
        <v>0</v>
      </c>
      <c r="D25" s="7">
        <v>0</v>
      </c>
      <c r="E25" s="6" t="s">
        <v>313</v>
      </c>
      <c r="F25" s="8">
        <v>0</v>
      </c>
      <c r="G25" s="8">
        <v>43.2</v>
      </c>
      <c r="H25" s="8">
        <v>-43.2</v>
      </c>
      <c r="I25" s="8">
        <v>0</v>
      </c>
    </row>
    <row r="26" spans="1:9" x14ac:dyDescent="0.5">
      <c r="A26" s="2" t="s">
        <v>312</v>
      </c>
      <c r="B26" s="3">
        <v>901</v>
      </c>
      <c r="C26" s="3">
        <v>0</v>
      </c>
      <c r="D26" s="3">
        <v>11</v>
      </c>
      <c r="E26" s="2" t="s">
        <v>305</v>
      </c>
      <c r="F26" s="5">
        <v>0</v>
      </c>
      <c r="G26" s="5">
        <v>43.2</v>
      </c>
      <c r="H26" s="5">
        <v>-43.2</v>
      </c>
      <c r="I26" s="5">
        <v>0</v>
      </c>
    </row>
    <row r="27" spans="1:9" x14ac:dyDescent="0.5">
      <c r="A27" s="6" t="s">
        <v>52</v>
      </c>
      <c r="B27" s="7">
        <v>0</v>
      </c>
      <c r="C27" s="7">
        <v>0</v>
      </c>
      <c r="D27" s="7">
        <v>0</v>
      </c>
      <c r="E27" s="6" t="s">
        <v>53</v>
      </c>
      <c r="F27" s="8">
        <v>95743100.969999999</v>
      </c>
      <c r="G27" s="8">
        <v>882172.03</v>
      </c>
      <c r="H27" s="8">
        <v>-390036.5</v>
      </c>
      <c r="I27" s="8">
        <v>96235236.5</v>
      </c>
    </row>
    <row r="28" spans="1:9" x14ac:dyDescent="0.5">
      <c r="A28" s="2" t="s">
        <v>54</v>
      </c>
      <c r="B28" s="3">
        <v>0</v>
      </c>
      <c r="C28" s="3">
        <v>0</v>
      </c>
      <c r="D28" s="3">
        <v>0</v>
      </c>
      <c r="E28" s="2" t="s">
        <v>55</v>
      </c>
      <c r="F28" s="5">
        <v>95743100.969999999</v>
      </c>
      <c r="G28" s="5">
        <v>882172.03</v>
      </c>
      <c r="H28" s="5">
        <v>-390036.5</v>
      </c>
      <c r="I28" s="5">
        <v>96235236.5</v>
      </c>
    </row>
    <row r="29" spans="1:9" x14ac:dyDescent="0.5">
      <c r="A29" s="6" t="s">
        <v>58</v>
      </c>
      <c r="B29" s="7">
        <v>0</v>
      </c>
      <c r="C29" s="7">
        <v>0</v>
      </c>
      <c r="D29" s="7">
        <v>0</v>
      </c>
      <c r="E29" s="6" t="s">
        <v>59</v>
      </c>
      <c r="F29" s="8">
        <v>95743100.969999999</v>
      </c>
      <c r="G29" s="8">
        <v>882172.03</v>
      </c>
      <c r="H29" s="8">
        <v>-390036.5</v>
      </c>
      <c r="I29" s="8">
        <v>96235236.5</v>
      </c>
    </row>
    <row r="30" spans="1:9" x14ac:dyDescent="0.5">
      <c r="A30" s="2" t="s">
        <v>58</v>
      </c>
      <c r="B30" s="3">
        <v>901</v>
      </c>
      <c r="C30" s="3">
        <v>0</v>
      </c>
      <c r="D30" s="3">
        <v>11</v>
      </c>
      <c r="E30" s="2" t="s">
        <v>305</v>
      </c>
      <c r="F30" s="5">
        <v>95743100.969999999</v>
      </c>
      <c r="G30" s="5">
        <v>882172.03</v>
      </c>
      <c r="H30" s="5">
        <v>-390036.5</v>
      </c>
      <c r="I30" s="5">
        <v>96235236.5</v>
      </c>
    </row>
    <row r="31" spans="1:9" x14ac:dyDescent="0.5">
      <c r="A31" s="6" t="s">
        <v>71</v>
      </c>
      <c r="B31" s="7">
        <v>0</v>
      </c>
      <c r="C31" s="7">
        <v>0</v>
      </c>
      <c r="D31" s="7">
        <v>0</v>
      </c>
      <c r="E31" s="6" t="s">
        <v>72</v>
      </c>
      <c r="F31" s="8">
        <v>-98850441.25</v>
      </c>
      <c r="G31" s="8">
        <v>393261.19</v>
      </c>
      <c r="H31" s="8">
        <v>-882367.92</v>
      </c>
      <c r="I31" s="8">
        <v>-99339547.980000004</v>
      </c>
    </row>
    <row r="32" spans="1:9" x14ac:dyDescent="0.5">
      <c r="A32" s="2" t="s">
        <v>73</v>
      </c>
      <c r="B32" s="3">
        <v>0</v>
      </c>
      <c r="C32" s="3">
        <v>0</v>
      </c>
      <c r="D32" s="3">
        <v>0</v>
      </c>
      <c r="E32" s="2" t="s">
        <v>74</v>
      </c>
      <c r="F32" s="5">
        <v>-2584510.29</v>
      </c>
      <c r="G32" s="5">
        <v>299302.08</v>
      </c>
      <c r="H32" s="5">
        <v>-201606.81</v>
      </c>
      <c r="I32" s="5">
        <v>-2486815.02</v>
      </c>
    </row>
    <row r="33" spans="1:9" x14ac:dyDescent="0.5">
      <c r="A33" s="6" t="s">
        <v>314</v>
      </c>
      <c r="B33" s="7">
        <v>0</v>
      </c>
      <c r="C33" s="7">
        <v>0</v>
      </c>
      <c r="D33" s="7">
        <v>0</v>
      </c>
      <c r="E33" s="6" t="s">
        <v>49</v>
      </c>
      <c r="F33" s="8">
        <v>-2580861.2599999998</v>
      </c>
      <c r="G33" s="8">
        <v>292662.88</v>
      </c>
      <c r="H33" s="8">
        <v>-195214.14</v>
      </c>
      <c r="I33" s="8">
        <v>-2483412.52</v>
      </c>
    </row>
    <row r="34" spans="1:9" x14ac:dyDescent="0.5">
      <c r="A34" s="2" t="s">
        <v>315</v>
      </c>
      <c r="B34" s="3">
        <v>0</v>
      </c>
      <c r="C34" s="3">
        <v>0</v>
      </c>
      <c r="D34" s="3">
        <v>0</v>
      </c>
      <c r="E34" s="2" t="s">
        <v>316</v>
      </c>
      <c r="F34" s="5">
        <v>-2438177.9500000002</v>
      </c>
      <c r="G34" s="5">
        <v>238549.55</v>
      </c>
      <c r="H34" s="5">
        <v>-154438.48000000001</v>
      </c>
      <c r="I34" s="5">
        <v>-2354066.88</v>
      </c>
    </row>
    <row r="35" spans="1:9" x14ac:dyDescent="0.5">
      <c r="A35" s="6" t="s">
        <v>315</v>
      </c>
      <c r="B35" s="7">
        <v>901</v>
      </c>
      <c r="C35" s="7">
        <v>0</v>
      </c>
      <c r="D35" s="7">
        <v>11</v>
      </c>
      <c r="E35" s="6" t="s">
        <v>305</v>
      </c>
      <c r="F35" s="8">
        <v>-2438177.9500000002</v>
      </c>
      <c r="G35" s="8">
        <v>238549.55</v>
      </c>
      <c r="H35" s="8">
        <v>-154438.48000000001</v>
      </c>
      <c r="I35" s="8">
        <v>-2354066.88</v>
      </c>
    </row>
    <row r="36" spans="1:9" x14ac:dyDescent="0.5">
      <c r="A36" s="2" t="s">
        <v>317</v>
      </c>
      <c r="B36" s="3">
        <v>0</v>
      </c>
      <c r="C36" s="3">
        <v>0</v>
      </c>
      <c r="D36" s="3">
        <v>0</v>
      </c>
      <c r="E36" s="2" t="s">
        <v>79</v>
      </c>
      <c r="F36" s="5">
        <v>-12190.94</v>
      </c>
      <c r="G36" s="5">
        <v>9712.81</v>
      </c>
      <c r="H36" s="5">
        <v>-9077.07</v>
      </c>
      <c r="I36" s="5">
        <v>-11555.2</v>
      </c>
    </row>
    <row r="37" spans="1:9" x14ac:dyDescent="0.5">
      <c r="A37" s="6" t="s">
        <v>317</v>
      </c>
      <c r="B37" s="7">
        <v>901</v>
      </c>
      <c r="C37" s="7">
        <v>0</v>
      </c>
      <c r="D37" s="7">
        <v>11</v>
      </c>
      <c r="E37" s="6" t="s">
        <v>305</v>
      </c>
      <c r="F37" s="8">
        <v>-12190.94</v>
      </c>
      <c r="G37" s="8">
        <v>9712.81</v>
      </c>
      <c r="H37" s="8">
        <v>-9077.07</v>
      </c>
      <c r="I37" s="8">
        <v>-11555.2</v>
      </c>
    </row>
    <row r="38" spans="1:9" x14ac:dyDescent="0.5">
      <c r="A38" s="2" t="s">
        <v>318</v>
      </c>
      <c r="B38" s="3">
        <v>0</v>
      </c>
      <c r="C38" s="3">
        <v>0</v>
      </c>
      <c r="D38" s="3">
        <v>0</v>
      </c>
      <c r="E38" s="2" t="s">
        <v>319</v>
      </c>
      <c r="F38" s="5">
        <v>-44368.92</v>
      </c>
      <c r="G38" s="5">
        <v>44368.92</v>
      </c>
      <c r="H38" s="5">
        <v>-31655.39</v>
      </c>
      <c r="I38" s="5">
        <v>-31655.39</v>
      </c>
    </row>
    <row r="39" spans="1:9" x14ac:dyDescent="0.5">
      <c r="A39" s="6" t="s">
        <v>318</v>
      </c>
      <c r="B39" s="7">
        <v>901</v>
      </c>
      <c r="C39" s="7">
        <v>0</v>
      </c>
      <c r="D39" s="7">
        <v>11</v>
      </c>
      <c r="E39" s="6" t="s">
        <v>305</v>
      </c>
      <c r="F39" s="8">
        <v>-44368.92</v>
      </c>
      <c r="G39" s="8">
        <v>44368.92</v>
      </c>
      <c r="H39" s="8">
        <v>-31655.39</v>
      </c>
      <c r="I39" s="8">
        <v>-31655.39</v>
      </c>
    </row>
    <row r="40" spans="1:9" x14ac:dyDescent="0.5">
      <c r="A40" s="2" t="s">
        <v>320</v>
      </c>
      <c r="B40" s="3">
        <v>0</v>
      </c>
      <c r="C40" s="3">
        <v>0</v>
      </c>
      <c r="D40" s="3">
        <v>0</v>
      </c>
      <c r="E40" s="2" t="s">
        <v>81</v>
      </c>
      <c r="F40" s="5">
        <v>-86123.45</v>
      </c>
      <c r="G40" s="5">
        <v>31.6</v>
      </c>
      <c r="H40" s="5">
        <v>-43.2</v>
      </c>
      <c r="I40" s="5">
        <v>-86135.05</v>
      </c>
    </row>
    <row r="41" spans="1:9" x14ac:dyDescent="0.5">
      <c r="A41" s="6" t="s">
        <v>321</v>
      </c>
      <c r="B41" s="7">
        <v>0</v>
      </c>
      <c r="C41" s="7">
        <v>0</v>
      </c>
      <c r="D41" s="7">
        <v>0</v>
      </c>
      <c r="E41" s="6" t="s">
        <v>322</v>
      </c>
      <c r="F41" s="8">
        <v>-86123.45</v>
      </c>
      <c r="G41" s="8">
        <v>31.6</v>
      </c>
      <c r="H41" s="8">
        <v>-43.2</v>
      </c>
      <c r="I41" s="8">
        <v>-86135.05</v>
      </c>
    </row>
    <row r="42" spans="1:9" x14ac:dyDescent="0.5">
      <c r="A42" s="2" t="s">
        <v>321</v>
      </c>
      <c r="B42" s="3">
        <v>901</v>
      </c>
      <c r="C42" s="3">
        <v>0</v>
      </c>
      <c r="D42" s="3">
        <v>11</v>
      </c>
      <c r="E42" s="2" t="s">
        <v>305</v>
      </c>
      <c r="F42" s="5">
        <v>-86123.45</v>
      </c>
      <c r="G42" s="5">
        <v>31.6</v>
      </c>
      <c r="H42" s="5">
        <v>-43.2</v>
      </c>
      <c r="I42" s="5">
        <v>-86135.05</v>
      </c>
    </row>
    <row r="43" spans="1:9" x14ac:dyDescent="0.5">
      <c r="A43" s="6" t="s">
        <v>84</v>
      </c>
      <c r="B43" s="7">
        <v>0</v>
      </c>
      <c r="C43" s="7">
        <v>0</v>
      </c>
      <c r="D43" s="7">
        <v>0</v>
      </c>
      <c r="E43" s="6" t="s">
        <v>53</v>
      </c>
      <c r="F43" s="8">
        <v>-3649.03</v>
      </c>
      <c r="G43" s="8">
        <v>6639.2</v>
      </c>
      <c r="H43" s="8">
        <v>-6392.67</v>
      </c>
      <c r="I43" s="8">
        <v>-3402.5</v>
      </c>
    </row>
    <row r="44" spans="1:9" x14ac:dyDescent="0.5">
      <c r="A44" s="2" t="s">
        <v>323</v>
      </c>
      <c r="B44" s="3">
        <v>0</v>
      </c>
      <c r="C44" s="3">
        <v>0</v>
      </c>
      <c r="D44" s="3">
        <v>0</v>
      </c>
      <c r="E44" s="2" t="s">
        <v>324</v>
      </c>
      <c r="F44" s="5">
        <v>-3454.5</v>
      </c>
      <c r="G44" s="5">
        <v>6444.67</v>
      </c>
      <c r="H44" s="5">
        <v>-6196.73</v>
      </c>
      <c r="I44" s="5">
        <v>-3206.56</v>
      </c>
    </row>
    <row r="45" spans="1:9" ht="23.25" x14ac:dyDescent="0.5">
      <c r="A45" s="6" t="s">
        <v>325</v>
      </c>
      <c r="B45" s="7">
        <v>0</v>
      </c>
      <c r="C45" s="7">
        <v>0</v>
      </c>
      <c r="D45" s="7">
        <v>0</v>
      </c>
      <c r="E45" s="6" t="s">
        <v>326</v>
      </c>
      <c r="F45" s="8">
        <v>-3454.5</v>
      </c>
      <c r="G45" s="8">
        <v>6444.67</v>
      </c>
      <c r="H45" s="8">
        <v>-6196.73</v>
      </c>
      <c r="I45" s="8">
        <v>-3206.56</v>
      </c>
    </row>
    <row r="46" spans="1:9" ht="23.25" x14ac:dyDescent="0.5">
      <c r="A46" s="2" t="s">
        <v>327</v>
      </c>
      <c r="B46" s="3">
        <v>0</v>
      </c>
      <c r="C46" s="3">
        <v>0</v>
      </c>
      <c r="D46" s="3">
        <v>0</v>
      </c>
      <c r="E46" s="2" t="s">
        <v>328</v>
      </c>
      <c r="F46" s="5">
        <v>-3454.5</v>
      </c>
      <c r="G46" s="5">
        <v>6444.67</v>
      </c>
      <c r="H46" s="5">
        <v>-6196.73</v>
      </c>
      <c r="I46" s="5">
        <v>-3206.56</v>
      </c>
    </row>
    <row r="47" spans="1:9" x14ac:dyDescent="0.5">
      <c r="A47" s="6" t="s">
        <v>327</v>
      </c>
      <c r="B47" s="7">
        <v>901</v>
      </c>
      <c r="C47" s="7">
        <v>0</v>
      </c>
      <c r="D47" s="7">
        <v>11</v>
      </c>
      <c r="E47" s="6" t="s">
        <v>305</v>
      </c>
      <c r="F47" s="8">
        <v>-3454.5</v>
      </c>
      <c r="G47" s="8">
        <v>6444.67</v>
      </c>
      <c r="H47" s="8">
        <v>-6196.73</v>
      </c>
      <c r="I47" s="8">
        <v>-3206.56</v>
      </c>
    </row>
    <row r="48" spans="1:9" x14ac:dyDescent="0.5">
      <c r="A48" s="2" t="s">
        <v>329</v>
      </c>
      <c r="B48" s="3">
        <v>0</v>
      </c>
      <c r="C48" s="3">
        <v>0</v>
      </c>
      <c r="D48" s="3">
        <v>0</v>
      </c>
      <c r="E48" s="2" t="s">
        <v>330</v>
      </c>
      <c r="F48" s="5">
        <v>-194.53</v>
      </c>
      <c r="G48" s="5">
        <v>194.53</v>
      </c>
      <c r="H48" s="5">
        <v>-195.94</v>
      </c>
      <c r="I48" s="5">
        <v>-195.94</v>
      </c>
    </row>
    <row r="49" spans="1:9" x14ac:dyDescent="0.5">
      <c r="A49" s="6" t="s">
        <v>329</v>
      </c>
      <c r="B49" s="7">
        <v>901</v>
      </c>
      <c r="C49" s="7">
        <v>0</v>
      </c>
      <c r="D49" s="7">
        <v>11</v>
      </c>
      <c r="E49" s="6" t="s">
        <v>305</v>
      </c>
      <c r="F49" s="8">
        <v>-194.53</v>
      </c>
      <c r="G49" s="8">
        <v>194.53</v>
      </c>
      <c r="H49" s="8">
        <v>-195.94</v>
      </c>
      <c r="I49" s="8">
        <v>-195.94</v>
      </c>
    </row>
    <row r="50" spans="1:9" x14ac:dyDescent="0.5">
      <c r="A50" s="2" t="s">
        <v>331</v>
      </c>
      <c r="B50" s="3">
        <v>0</v>
      </c>
      <c r="C50" s="3">
        <v>0</v>
      </c>
      <c r="D50" s="3">
        <v>0</v>
      </c>
      <c r="E50" s="2" t="s">
        <v>332</v>
      </c>
      <c r="F50" s="5">
        <v>-194.53</v>
      </c>
      <c r="G50" s="5">
        <v>194.53</v>
      </c>
      <c r="H50" s="5">
        <v>-195.94</v>
      </c>
      <c r="I50" s="5">
        <v>-195.94</v>
      </c>
    </row>
    <row r="51" spans="1:9" x14ac:dyDescent="0.5">
      <c r="A51" s="6" t="s">
        <v>331</v>
      </c>
      <c r="B51" s="7">
        <v>901</v>
      </c>
      <c r="C51" s="7">
        <v>0</v>
      </c>
      <c r="D51" s="7">
        <v>11</v>
      </c>
      <c r="E51" s="6" t="s">
        <v>305</v>
      </c>
      <c r="F51" s="8">
        <v>-194.53</v>
      </c>
      <c r="G51" s="8">
        <v>194.53</v>
      </c>
      <c r="H51" s="8">
        <v>-195.94</v>
      </c>
      <c r="I51" s="8">
        <v>-195.94</v>
      </c>
    </row>
    <row r="52" spans="1:9" x14ac:dyDescent="0.5">
      <c r="A52" s="2" t="s">
        <v>87</v>
      </c>
      <c r="B52" s="3">
        <v>0</v>
      </c>
      <c r="C52" s="3">
        <v>0</v>
      </c>
      <c r="D52" s="3">
        <v>0</v>
      </c>
      <c r="E52" s="2" t="s">
        <v>88</v>
      </c>
      <c r="F52" s="5">
        <v>-3101873.76</v>
      </c>
      <c r="G52" s="5">
        <v>0</v>
      </c>
      <c r="H52" s="5">
        <v>0</v>
      </c>
      <c r="I52" s="5">
        <v>-3101873.76</v>
      </c>
    </row>
    <row r="53" spans="1:9" x14ac:dyDescent="0.5">
      <c r="A53" s="6" t="s">
        <v>333</v>
      </c>
      <c r="B53" s="7">
        <v>0</v>
      </c>
      <c r="C53" s="7">
        <v>0</v>
      </c>
      <c r="D53" s="7">
        <v>0</v>
      </c>
      <c r="E53" s="6" t="s">
        <v>49</v>
      </c>
      <c r="F53" s="8">
        <v>-3101873.76</v>
      </c>
      <c r="G53" s="8">
        <v>0</v>
      </c>
      <c r="H53" s="8">
        <v>0</v>
      </c>
      <c r="I53" s="8">
        <v>-3101873.76</v>
      </c>
    </row>
    <row r="54" spans="1:9" x14ac:dyDescent="0.5">
      <c r="A54" s="2" t="s">
        <v>334</v>
      </c>
      <c r="B54" s="3">
        <v>0</v>
      </c>
      <c r="C54" s="3">
        <v>0</v>
      </c>
      <c r="D54" s="3">
        <v>0</v>
      </c>
      <c r="E54" s="2" t="s">
        <v>91</v>
      </c>
      <c r="F54" s="5">
        <v>-3101873.76</v>
      </c>
      <c r="G54" s="5">
        <v>0</v>
      </c>
      <c r="H54" s="5">
        <v>0</v>
      </c>
      <c r="I54" s="5">
        <v>-3101873.76</v>
      </c>
    </row>
    <row r="55" spans="1:9" x14ac:dyDescent="0.5">
      <c r="A55" s="6" t="s">
        <v>334</v>
      </c>
      <c r="B55" s="7">
        <v>901</v>
      </c>
      <c r="C55" s="7">
        <v>0</v>
      </c>
      <c r="D55" s="7">
        <v>11</v>
      </c>
      <c r="E55" s="6" t="s">
        <v>305</v>
      </c>
      <c r="F55" s="8">
        <v>-3101873.76</v>
      </c>
      <c r="G55" s="8">
        <v>0</v>
      </c>
      <c r="H55" s="8">
        <v>0</v>
      </c>
      <c r="I55" s="8">
        <v>-3101873.76</v>
      </c>
    </row>
    <row r="56" spans="1:9" x14ac:dyDescent="0.5">
      <c r="A56" s="2" t="s">
        <v>94</v>
      </c>
      <c r="B56" s="3">
        <v>0</v>
      </c>
      <c r="C56" s="3">
        <v>0</v>
      </c>
      <c r="D56" s="3">
        <v>0</v>
      </c>
      <c r="E56" s="2" t="s">
        <v>95</v>
      </c>
      <c r="F56" s="5">
        <v>-93164057.200000003</v>
      </c>
      <c r="G56" s="5">
        <v>93959.11</v>
      </c>
      <c r="H56" s="5">
        <v>-680761.11</v>
      </c>
      <c r="I56" s="5">
        <v>-93750859.200000003</v>
      </c>
    </row>
    <row r="57" spans="1:9" x14ac:dyDescent="0.5">
      <c r="A57" s="6" t="s">
        <v>125</v>
      </c>
      <c r="B57" s="7">
        <v>0</v>
      </c>
      <c r="C57" s="7">
        <v>0</v>
      </c>
      <c r="D57" s="7">
        <v>0</v>
      </c>
      <c r="E57" s="6" t="s">
        <v>126</v>
      </c>
      <c r="F57" s="8">
        <v>-93164057.200000003</v>
      </c>
      <c r="G57" s="8">
        <v>93959.11</v>
      </c>
      <c r="H57" s="8">
        <v>-680761.11</v>
      </c>
      <c r="I57" s="8">
        <v>-93750859.200000003</v>
      </c>
    </row>
    <row r="58" spans="1:9" x14ac:dyDescent="0.5">
      <c r="A58" s="2" t="s">
        <v>133</v>
      </c>
      <c r="B58" s="3">
        <v>0</v>
      </c>
      <c r="C58" s="3">
        <v>0</v>
      </c>
      <c r="D58" s="3">
        <v>0</v>
      </c>
      <c r="E58" s="2" t="s">
        <v>134</v>
      </c>
      <c r="F58" s="5">
        <v>-93164057.200000003</v>
      </c>
      <c r="G58" s="5">
        <v>93959.11</v>
      </c>
      <c r="H58" s="5">
        <v>-680761.11</v>
      </c>
      <c r="I58" s="5">
        <v>-93750859.200000003</v>
      </c>
    </row>
    <row r="59" spans="1:9" x14ac:dyDescent="0.5">
      <c r="A59" s="6" t="s">
        <v>335</v>
      </c>
      <c r="B59" s="7">
        <v>0</v>
      </c>
      <c r="C59" s="7">
        <v>0</v>
      </c>
      <c r="D59" s="7">
        <v>0</v>
      </c>
      <c r="E59" s="6" t="s">
        <v>336</v>
      </c>
      <c r="F59" s="8">
        <v>-93164057.200000003</v>
      </c>
      <c r="G59" s="8">
        <v>93959.11</v>
      </c>
      <c r="H59" s="8">
        <v>-680761.11</v>
      </c>
      <c r="I59" s="8">
        <v>-93750859.200000003</v>
      </c>
    </row>
    <row r="60" spans="1:9" x14ac:dyDescent="0.5">
      <c r="A60" s="2" t="s">
        <v>335</v>
      </c>
      <c r="B60" s="3">
        <v>901</v>
      </c>
      <c r="C60" s="3">
        <v>0</v>
      </c>
      <c r="D60" s="3">
        <v>11</v>
      </c>
      <c r="E60" s="2" t="s">
        <v>305</v>
      </c>
      <c r="F60" s="5">
        <v>-93164057.200000003</v>
      </c>
      <c r="G60" s="5">
        <v>93959.11</v>
      </c>
      <c r="H60" s="5">
        <v>-680761.11</v>
      </c>
      <c r="I60" s="5">
        <v>-93750859.200000003</v>
      </c>
    </row>
    <row r="61" spans="1:9" x14ac:dyDescent="0.5">
      <c r="A61" s="6" t="s">
        <v>337</v>
      </c>
      <c r="B61" s="7">
        <v>0</v>
      </c>
      <c r="C61" s="7">
        <v>0</v>
      </c>
      <c r="D61" s="7">
        <v>0</v>
      </c>
      <c r="E61" s="6" t="s">
        <v>49</v>
      </c>
      <c r="F61" s="8">
        <v>0</v>
      </c>
      <c r="G61" s="8">
        <v>864343.14</v>
      </c>
      <c r="H61" s="8">
        <v>-864343.14</v>
      </c>
      <c r="I61" s="8">
        <v>0</v>
      </c>
    </row>
    <row r="62" spans="1:9" x14ac:dyDescent="0.5">
      <c r="A62" s="2" t="s">
        <v>338</v>
      </c>
      <c r="B62" s="3">
        <v>0</v>
      </c>
      <c r="C62" s="3">
        <v>0</v>
      </c>
      <c r="D62" s="3">
        <v>0</v>
      </c>
      <c r="E62" s="2" t="s">
        <v>339</v>
      </c>
      <c r="F62" s="5">
        <v>-960.2</v>
      </c>
      <c r="G62" s="5">
        <v>0</v>
      </c>
      <c r="H62" s="5">
        <v>0</v>
      </c>
      <c r="I62" s="5">
        <v>-960.2</v>
      </c>
    </row>
    <row r="63" spans="1:9" x14ac:dyDescent="0.5">
      <c r="A63" s="6" t="s">
        <v>340</v>
      </c>
      <c r="B63" s="7">
        <v>0</v>
      </c>
      <c r="C63" s="7">
        <v>0</v>
      </c>
      <c r="D63" s="7">
        <v>0</v>
      </c>
      <c r="E63" s="6" t="s">
        <v>341</v>
      </c>
      <c r="F63" s="8">
        <v>-960.2</v>
      </c>
      <c r="G63" s="8">
        <v>0</v>
      </c>
      <c r="H63" s="8">
        <v>0</v>
      </c>
      <c r="I63" s="8">
        <v>-960.2</v>
      </c>
    </row>
    <row r="64" spans="1:9" ht="23.25" x14ac:dyDescent="0.5">
      <c r="A64" s="2" t="s">
        <v>342</v>
      </c>
      <c r="B64" s="3">
        <v>0</v>
      </c>
      <c r="C64" s="3">
        <v>0</v>
      </c>
      <c r="D64" s="3">
        <v>0</v>
      </c>
      <c r="E64" s="2" t="s">
        <v>343</v>
      </c>
      <c r="F64" s="5">
        <v>-960.2</v>
      </c>
      <c r="G64" s="5">
        <v>0</v>
      </c>
      <c r="H64" s="5">
        <v>0</v>
      </c>
      <c r="I64" s="5">
        <v>-960.2</v>
      </c>
    </row>
    <row r="65" spans="1:9" x14ac:dyDescent="0.5">
      <c r="A65" s="6" t="s">
        <v>342</v>
      </c>
      <c r="B65" s="7">
        <v>901</v>
      </c>
      <c r="C65" s="7">
        <v>0</v>
      </c>
      <c r="D65" s="7">
        <v>11</v>
      </c>
      <c r="E65" s="6" t="s">
        <v>305</v>
      </c>
      <c r="F65" s="8">
        <v>-960.2</v>
      </c>
      <c r="G65" s="8">
        <v>0</v>
      </c>
      <c r="H65" s="8">
        <v>0</v>
      </c>
      <c r="I65" s="8">
        <v>-960.2</v>
      </c>
    </row>
    <row r="66" spans="1:9" x14ac:dyDescent="0.5">
      <c r="A66" s="2" t="s">
        <v>344</v>
      </c>
      <c r="B66" s="3">
        <v>0</v>
      </c>
      <c r="C66" s="3">
        <v>0</v>
      </c>
      <c r="D66" s="3">
        <v>0</v>
      </c>
      <c r="E66" s="2" t="s">
        <v>345</v>
      </c>
      <c r="F66" s="5">
        <v>276398.01</v>
      </c>
      <c r="G66" s="5">
        <v>183582.03</v>
      </c>
      <c r="H66" s="5">
        <v>-89622.92</v>
      </c>
      <c r="I66" s="5">
        <v>370357.12</v>
      </c>
    </row>
    <row r="67" spans="1:9" x14ac:dyDescent="0.5">
      <c r="A67" s="6" t="s">
        <v>346</v>
      </c>
      <c r="B67" s="7">
        <v>0</v>
      </c>
      <c r="C67" s="7">
        <v>0</v>
      </c>
      <c r="D67" s="7">
        <v>0</v>
      </c>
      <c r="E67" s="6" t="s">
        <v>347</v>
      </c>
      <c r="F67" s="8">
        <v>276398.01</v>
      </c>
      <c r="G67" s="8">
        <v>183582.03</v>
      </c>
      <c r="H67" s="8">
        <v>-89622.92</v>
      </c>
      <c r="I67" s="8">
        <v>370357.12</v>
      </c>
    </row>
    <row r="68" spans="1:9" x14ac:dyDescent="0.5">
      <c r="A68" s="2" t="s">
        <v>348</v>
      </c>
      <c r="B68" s="3">
        <v>0</v>
      </c>
      <c r="C68" s="3">
        <v>0</v>
      </c>
      <c r="D68" s="3">
        <v>0</v>
      </c>
      <c r="E68" s="2" t="s">
        <v>349</v>
      </c>
      <c r="F68" s="5">
        <v>3890.18</v>
      </c>
      <c r="G68" s="5">
        <v>0</v>
      </c>
      <c r="H68" s="5">
        <v>0</v>
      </c>
      <c r="I68" s="5">
        <v>3890.18</v>
      </c>
    </row>
    <row r="69" spans="1:9" x14ac:dyDescent="0.5">
      <c r="A69" s="6" t="s">
        <v>348</v>
      </c>
      <c r="B69" s="7">
        <v>901</v>
      </c>
      <c r="C69" s="7">
        <v>0</v>
      </c>
      <c r="D69" s="7">
        <v>11</v>
      </c>
      <c r="E69" s="6" t="s">
        <v>305</v>
      </c>
      <c r="F69" s="8">
        <v>3890.18</v>
      </c>
      <c r="G69" s="8">
        <v>0</v>
      </c>
      <c r="H69" s="8">
        <v>0</v>
      </c>
      <c r="I69" s="8">
        <v>3890.18</v>
      </c>
    </row>
    <row r="70" spans="1:9" x14ac:dyDescent="0.5">
      <c r="A70" s="2" t="s">
        <v>350</v>
      </c>
      <c r="B70" s="3">
        <v>0</v>
      </c>
      <c r="C70" s="3">
        <v>0</v>
      </c>
      <c r="D70" s="3">
        <v>0</v>
      </c>
      <c r="E70" s="2" t="s">
        <v>351</v>
      </c>
      <c r="F70" s="5">
        <v>146517.51999999999</v>
      </c>
      <c r="G70" s="5">
        <v>148882.64000000001</v>
      </c>
      <c r="H70" s="5">
        <v>-89622.91</v>
      </c>
      <c r="I70" s="5">
        <v>205777.25</v>
      </c>
    </row>
    <row r="71" spans="1:9" x14ac:dyDescent="0.5">
      <c r="A71" s="6" t="s">
        <v>352</v>
      </c>
      <c r="B71" s="7">
        <v>0</v>
      </c>
      <c r="C71" s="7">
        <v>0</v>
      </c>
      <c r="D71" s="7">
        <v>0</v>
      </c>
      <c r="E71" s="6" t="s">
        <v>353</v>
      </c>
      <c r="F71" s="8">
        <v>49982.42</v>
      </c>
      <c r="G71" s="8">
        <v>70726.86</v>
      </c>
      <c r="H71" s="8">
        <v>0</v>
      </c>
      <c r="I71" s="8">
        <v>120709.28</v>
      </c>
    </row>
    <row r="72" spans="1:9" x14ac:dyDescent="0.5">
      <c r="A72" s="2" t="s">
        <v>352</v>
      </c>
      <c r="B72" s="3">
        <v>901</v>
      </c>
      <c r="C72" s="3">
        <v>0</v>
      </c>
      <c r="D72" s="3">
        <v>11</v>
      </c>
      <c r="E72" s="2" t="s">
        <v>305</v>
      </c>
      <c r="F72" s="5">
        <v>49982.42</v>
      </c>
      <c r="G72" s="5">
        <v>70726.86</v>
      </c>
      <c r="H72" s="5">
        <v>0</v>
      </c>
      <c r="I72" s="5">
        <v>120709.28</v>
      </c>
    </row>
    <row r="73" spans="1:9" x14ac:dyDescent="0.5">
      <c r="A73" s="6" t="s">
        <v>354</v>
      </c>
      <c r="B73" s="7">
        <v>0</v>
      </c>
      <c r="C73" s="7">
        <v>0</v>
      </c>
      <c r="D73" s="7">
        <v>0</v>
      </c>
      <c r="E73" s="6" t="s">
        <v>355</v>
      </c>
      <c r="F73" s="8">
        <v>480.18</v>
      </c>
      <c r="G73" s="8">
        <v>0</v>
      </c>
      <c r="H73" s="8">
        <v>0</v>
      </c>
      <c r="I73" s="8">
        <v>480.18</v>
      </c>
    </row>
    <row r="74" spans="1:9" x14ac:dyDescent="0.5">
      <c r="A74" s="2" t="s">
        <v>354</v>
      </c>
      <c r="B74" s="3">
        <v>901</v>
      </c>
      <c r="C74" s="3">
        <v>0</v>
      </c>
      <c r="D74" s="3">
        <v>11</v>
      </c>
      <c r="E74" s="2" t="s">
        <v>305</v>
      </c>
      <c r="F74" s="5">
        <v>480.18</v>
      </c>
      <c r="G74" s="5">
        <v>0</v>
      </c>
      <c r="H74" s="5">
        <v>0</v>
      </c>
      <c r="I74" s="5">
        <v>480.18</v>
      </c>
    </row>
    <row r="75" spans="1:9" x14ac:dyDescent="0.5">
      <c r="A75" s="6" t="s">
        <v>356</v>
      </c>
      <c r="B75" s="7">
        <v>0</v>
      </c>
      <c r="C75" s="7">
        <v>0</v>
      </c>
      <c r="D75" s="7">
        <v>0</v>
      </c>
      <c r="E75" s="6" t="s">
        <v>357</v>
      </c>
      <c r="F75" s="8">
        <v>2156.31</v>
      </c>
      <c r="G75" s="8">
        <v>718.77</v>
      </c>
      <c r="H75" s="8">
        <v>0</v>
      </c>
      <c r="I75" s="8">
        <v>2875.08</v>
      </c>
    </row>
    <row r="76" spans="1:9" x14ac:dyDescent="0.5">
      <c r="A76" s="2" t="s">
        <v>356</v>
      </c>
      <c r="B76" s="3">
        <v>901</v>
      </c>
      <c r="C76" s="3">
        <v>0</v>
      </c>
      <c r="D76" s="3">
        <v>11</v>
      </c>
      <c r="E76" s="2" t="s">
        <v>305</v>
      </c>
      <c r="F76" s="5">
        <v>2156.31</v>
      </c>
      <c r="G76" s="5">
        <v>718.77</v>
      </c>
      <c r="H76" s="5">
        <v>0</v>
      </c>
      <c r="I76" s="5">
        <v>2875.08</v>
      </c>
    </row>
    <row r="77" spans="1:9" x14ac:dyDescent="0.5">
      <c r="A77" s="6" t="s">
        <v>358</v>
      </c>
      <c r="B77" s="7">
        <v>0</v>
      </c>
      <c r="C77" s="7">
        <v>0</v>
      </c>
      <c r="D77" s="7">
        <v>0</v>
      </c>
      <c r="E77" s="6" t="s">
        <v>359</v>
      </c>
      <c r="F77" s="8">
        <v>82839.570000000007</v>
      </c>
      <c r="G77" s="8">
        <v>75727.679999999993</v>
      </c>
      <c r="H77" s="8">
        <v>-82839.570000000007</v>
      </c>
      <c r="I77" s="8">
        <v>75727.679999999993</v>
      </c>
    </row>
    <row r="78" spans="1:9" x14ac:dyDescent="0.5">
      <c r="A78" s="2" t="s">
        <v>358</v>
      </c>
      <c r="B78" s="3">
        <v>901</v>
      </c>
      <c r="C78" s="3">
        <v>0</v>
      </c>
      <c r="D78" s="3">
        <v>11</v>
      </c>
      <c r="E78" s="2" t="s">
        <v>305</v>
      </c>
      <c r="F78" s="5">
        <v>82839.570000000007</v>
      </c>
      <c r="G78" s="5">
        <v>75727.679999999993</v>
      </c>
      <c r="H78" s="5">
        <v>-82839.570000000007</v>
      </c>
      <c r="I78" s="5">
        <v>75727.679999999993</v>
      </c>
    </row>
    <row r="79" spans="1:9" x14ac:dyDescent="0.5">
      <c r="A79" s="6" t="s">
        <v>360</v>
      </c>
      <c r="B79" s="7">
        <v>0</v>
      </c>
      <c r="C79" s="7">
        <v>0</v>
      </c>
      <c r="D79" s="7">
        <v>0</v>
      </c>
      <c r="E79" s="6" t="s">
        <v>361</v>
      </c>
      <c r="F79" s="8">
        <v>0</v>
      </c>
      <c r="G79" s="8">
        <v>75727.679999999993</v>
      </c>
      <c r="H79" s="8">
        <v>0</v>
      </c>
      <c r="I79" s="8">
        <v>75727.679999999993</v>
      </c>
    </row>
    <row r="80" spans="1:9" x14ac:dyDescent="0.5">
      <c r="A80" s="2" t="s">
        <v>360</v>
      </c>
      <c r="B80" s="3">
        <v>901</v>
      </c>
      <c r="C80" s="3">
        <v>0</v>
      </c>
      <c r="D80" s="3">
        <v>11</v>
      </c>
      <c r="E80" s="2" t="s">
        <v>305</v>
      </c>
      <c r="F80" s="5">
        <v>0</v>
      </c>
      <c r="G80" s="5">
        <v>75727.679999999993</v>
      </c>
      <c r="H80" s="5">
        <v>0</v>
      </c>
      <c r="I80" s="5">
        <v>75727.679999999993</v>
      </c>
    </row>
    <row r="81" spans="1:9" x14ac:dyDescent="0.5">
      <c r="A81" s="6" t="s">
        <v>362</v>
      </c>
      <c r="B81" s="7">
        <v>0</v>
      </c>
      <c r="C81" s="7">
        <v>0</v>
      </c>
      <c r="D81" s="7">
        <v>0</v>
      </c>
      <c r="E81" s="6" t="s">
        <v>363</v>
      </c>
      <c r="F81" s="8">
        <v>82839.570000000007</v>
      </c>
      <c r="G81" s="8">
        <v>0</v>
      </c>
      <c r="H81" s="8">
        <v>-82839.570000000007</v>
      </c>
      <c r="I81" s="8">
        <v>0</v>
      </c>
    </row>
    <row r="82" spans="1:9" x14ac:dyDescent="0.5">
      <c r="A82" s="2" t="s">
        <v>364</v>
      </c>
      <c r="B82" s="3">
        <v>0</v>
      </c>
      <c r="C82" s="3">
        <v>0</v>
      </c>
      <c r="D82" s="3">
        <v>0</v>
      </c>
      <c r="E82" s="2" t="s">
        <v>365</v>
      </c>
      <c r="F82" s="5">
        <v>82839.570000000007</v>
      </c>
      <c r="G82" s="5">
        <v>0</v>
      </c>
      <c r="H82" s="5">
        <v>-82839.570000000007</v>
      </c>
      <c r="I82" s="5">
        <v>0</v>
      </c>
    </row>
    <row r="83" spans="1:9" x14ac:dyDescent="0.5">
      <c r="A83" s="6" t="s">
        <v>364</v>
      </c>
      <c r="B83" s="7">
        <v>901</v>
      </c>
      <c r="C83" s="7">
        <v>0</v>
      </c>
      <c r="D83" s="7">
        <v>11</v>
      </c>
      <c r="E83" s="6" t="s">
        <v>305</v>
      </c>
      <c r="F83" s="8">
        <v>82839.570000000007</v>
      </c>
      <c r="G83" s="8">
        <v>0</v>
      </c>
      <c r="H83" s="8">
        <v>-82839.570000000007</v>
      </c>
      <c r="I83" s="8">
        <v>0</v>
      </c>
    </row>
    <row r="84" spans="1:9" x14ac:dyDescent="0.5">
      <c r="A84" s="2" t="s">
        <v>366</v>
      </c>
      <c r="B84" s="3">
        <v>0</v>
      </c>
      <c r="C84" s="3">
        <v>0</v>
      </c>
      <c r="D84" s="3">
        <v>0</v>
      </c>
      <c r="E84" s="2" t="s">
        <v>367</v>
      </c>
      <c r="F84" s="5">
        <v>6783.34</v>
      </c>
      <c r="G84" s="5">
        <v>0</v>
      </c>
      <c r="H84" s="5">
        <v>-6783.34</v>
      </c>
      <c r="I84" s="5">
        <v>0</v>
      </c>
    </row>
    <row r="85" spans="1:9" x14ac:dyDescent="0.5">
      <c r="A85" s="6" t="s">
        <v>366</v>
      </c>
      <c r="B85" s="7">
        <v>901</v>
      </c>
      <c r="C85" s="7">
        <v>0</v>
      </c>
      <c r="D85" s="7">
        <v>11</v>
      </c>
      <c r="E85" s="6" t="s">
        <v>305</v>
      </c>
      <c r="F85" s="8">
        <v>6783.34</v>
      </c>
      <c r="G85" s="8">
        <v>0</v>
      </c>
      <c r="H85" s="8">
        <v>-6783.34</v>
      </c>
      <c r="I85" s="8">
        <v>0</v>
      </c>
    </row>
    <row r="86" spans="1:9" x14ac:dyDescent="0.5">
      <c r="A86" s="2" t="s">
        <v>368</v>
      </c>
      <c r="B86" s="3">
        <v>0</v>
      </c>
      <c r="C86" s="3">
        <v>0</v>
      </c>
      <c r="D86" s="3">
        <v>0</v>
      </c>
      <c r="E86" s="2" t="s">
        <v>369</v>
      </c>
      <c r="F86" s="5">
        <v>4275.7</v>
      </c>
      <c r="G86" s="5">
        <v>1709.33</v>
      </c>
      <c r="H86" s="5">
        <v>0</v>
      </c>
      <c r="I86" s="5">
        <v>5985.03</v>
      </c>
    </row>
    <row r="87" spans="1:9" x14ac:dyDescent="0.5">
      <c r="A87" s="6" t="s">
        <v>368</v>
      </c>
      <c r="B87" s="7">
        <v>901</v>
      </c>
      <c r="C87" s="7">
        <v>0</v>
      </c>
      <c r="D87" s="7">
        <v>11</v>
      </c>
      <c r="E87" s="6" t="s">
        <v>305</v>
      </c>
      <c r="F87" s="8">
        <v>4275.7</v>
      </c>
      <c r="G87" s="8">
        <v>1709.33</v>
      </c>
      <c r="H87" s="8">
        <v>0</v>
      </c>
      <c r="I87" s="8">
        <v>5985.03</v>
      </c>
    </row>
    <row r="88" spans="1:9" x14ac:dyDescent="0.5">
      <c r="A88" s="2" t="s">
        <v>370</v>
      </c>
      <c r="B88" s="3">
        <v>0</v>
      </c>
      <c r="C88" s="3">
        <v>0</v>
      </c>
      <c r="D88" s="3">
        <v>0</v>
      </c>
      <c r="E88" s="2" t="s">
        <v>371</v>
      </c>
      <c r="F88" s="5">
        <v>5177.32</v>
      </c>
      <c r="G88" s="5">
        <v>44</v>
      </c>
      <c r="H88" s="5">
        <v>0</v>
      </c>
      <c r="I88" s="5">
        <v>5221.32</v>
      </c>
    </row>
    <row r="89" spans="1:9" x14ac:dyDescent="0.5">
      <c r="A89" s="6" t="s">
        <v>372</v>
      </c>
      <c r="B89" s="7">
        <v>0</v>
      </c>
      <c r="C89" s="7">
        <v>0</v>
      </c>
      <c r="D89" s="7">
        <v>0</v>
      </c>
      <c r="E89" s="6" t="s">
        <v>373</v>
      </c>
      <c r="F89" s="8">
        <v>2024.97</v>
      </c>
      <c r="G89" s="8">
        <v>44</v>
      </c>
      <c r="H89" s="8">
        <v>0</v>
      </c>
      <c r="I89" s="8">
        <v>2068.9699999999998</v>
      </c>
    </row>
    <row r="90" spans="1:9" x14ac:dyDescent="0.5">
      <c r="A90" s="2" t="s">
        <v>372</v>
      </c>
      <c r="B90" s="3">
        <v>901</v>
      </c>
      <c r="C90" s="3">
        <v>0</v>
      </c>
      <c r="D90" s="3">
        <v>11</v>
      </c>
      <c r="E90" s="2" t="s">
        <v>305</v>
      </c>
      <c r="F90" s="5">
        <v>2024.97</v>
      </c>
      <c r="G90" s="5">
        <v>44</v>
      </c>
      <c r="H90" s="5">
        <v>0</v>
      </c>
      <c r="I90" s="5">
        <v>2068.9699999999998</v>
      </c>
    </row>
    <row r="91" spans="1:9" x14ac:dyDescent="0.5">
      <c r="A91" s="6" t="s">
        <v>374</v>
      </c>
      <c r="B91" s="7">
        <v>0</v>
      </c>
      <c r="C91" s="7">
        <v>0</v>
      </c>
      <c r="D91" s="7">
        <v>0</v>
      </c>
      <c r="E91" s="6" t="s">
        <v>375</v>
      </c>
      <c r="F91" s="8">
        <v>2386.75</v>
      </c>
      <c r="G91" s="8">
        <v>0</v>
      </c>
      <c r="H91" s="8">
        <v>0</v>
      </c>
      <c r="I91" s="8">
        <v>2386.75</v>
      </c>
    </row>
    <row r="92" spans="1:9" x14ac:dyDescent="0.5">
      <c r="A92" s="2" t="s">
        <v>374</v>
      </c>
      <c r="B92" s="3">
        <v>901</v>
      </c>
      <c r="C92" s="3">
        <v>0</v>
      </c>
      <c r="D92" s="3">
        <v>11</v>
      </c>
      <c r="E92" s="2" t="s">
        <v>305</v>
      </c>
      <c r="F92" s="5">
        <v>2386.75</v>
      </c>
      <c r="G92" s="5">
        <v>0</v>
      </c>
      <c r="H92" s="5">
        <v>0</v>
      </c>
      <c r="I92" s="5">
        <v>2386.75</v>
      </c>
    </row>
    <row r="93" spans="1:9" x14ac:dyDescent="0.5">
      <c r="A93" s="6" t="s">
        <v>376</v>
      </c>
      <c r="B93" s="7">
        <v>0</v>
      </c>
      <c r="C93" s="7">
        <v>0</v>
      </c>
      <c r="D93" s="7">
        <v>0</v>
      </c>
      <c r="E93" s="6" t="s">
        <v>377</v>
      </c>
      <c r="F93" s="8">
        <v>765.6</v>
      </c>
      <c r="G93" s="8">
        <v>0</v>
      </c>
      <c r="H93" s="8">
        <v>0</v>
      </c>
      <c r="I93" s="8">
        <v>765.6</v>
      </c>
    </row>
    <row r="94" spans="1:9" x14ac:dyDescent="0.5">
      <c r="A94" s="2" t="s">
        <v>376</v>
      </c>
      <c r="B94" s="3">
        <v>901</v>
      </c>
      <c r="C94" s="3">
        <v>0</v>
      </c>
      <c r="D94" s="3">
        <v>11</v>
      </c>
      <c r="E94" s="2" t="s">
        <v>305</v>
      </c>
      <c r="F94" s="5">
        <v>765.6</v>
      </c>
      <c r="G94" s="5">
        <v>0</v>
      </c>
      <c r="H94" s="5">
        <v>0</v>
      </c>
      <c r="I94" s="5">
        <v>765.6</v>
      </c>
    </row>
    <row r="95" spans="1:9" x14ac:dyDescent="0.5">
      <c r="A95" s="6" t="s">
        <v>378</v>
      </c>
      <c r="B95" s="7">
        <v>0</v>
      </c>
      <c r="C95" s="7">
        <v>0</v>
      </c>
      <c r="D95" s="7">
        <v>0</v>
      </c>
      <c r="E95" s="6" t="s">
        <v>379</v>
      </c>
      <c r="F95" s="8">
        <v>120812.99</v>
      </c>
      <c r="G95" s="8">
        <v>34655.39</v>
      </c>
      <c r="H95" s="8">
        <v>-0.01</v>
      </c>
      <c r="I95" s="8">
        <v>155468.37</v>
      </c>
    </row>
    <row r="96" spans="1:9" x14ac:dyDescent="0.5">
      <c r="A96" s="2" t="s">
        <v>380</v>
      </c>
      <c r="B96" s="3">
        <v>0</v>
      </c>
      <c r="C96" s="3">
        <v>0</v>
      </c>
      <c r="D96" s="3">
        <v>0</v>
      </c>
      <c r="E96" s="2" t="s">
        <v>381</v>
      </c>
      <c r="F96" s="5">
        <v>15629.78</v>
      </c>
      <c r="G96" s="5">
        <v>4424.95</v>
      </c>
      <c r="H96" s="5">
        <v>-0.01</v>
      </c>
      <c r="I96" s="5">
        <v>20054.72</v>
      </c>
    </row>
    <row r="97" spans="1:9" x14ac:dyDescent="0.5">
      <c r="A97" s="6" t="s">
        <v>380</v>
      </c>
      <c r="B97" s="7">
        <v>901</v>
      </c>
      <c r="C97" s="7">
        <v>0</v>
      </c>
      <c r="D97" s="7">
        <v>11</v>
      </c>
      <c r="E97" s="6" t="s">
        <v>305</v>
      </c>
      <c r="F97" s="8">
        <v>15629.78</v>
      </c>
      <c r="G97" s="8">
        <v>4424.95</v>
      </c>
      <c r="H97" s="8">
        <v>-0.01</v>
      </c>
      <c r="I97" s="8">
        <v>20054.72</v>
      </c>
    </row>
    <row r="98" spans="1:9" x14ac:dyDescent="0.5">
      <c r="A98" s="2" t="s">
        <v>382</v>
      </c>
      <c r="B98" s="3">
        <v>0</v>
      </c>
      <c r="C98" s="3">
        <v>0</v>
      </c>
      <c r="D98" s="3">
        <v>0</v>
      </c>
      <c r="E98" s="2" t="s">
        <v>383</v>
      </c>
      <c r="F98" s="5">
        <v>96183.21</v>
      </c>
      <c r="G98" s="5">
        <v>27230.44</v>
      </c>
      <c r="H98" s="5">
        <v>0</v>
      </c>
      <c r="I98" s="5">
        <v>123413.65</v>
      </c>
    </row>
    <row r="99" spans="1:9" x14ac:dyDescent="0.5">
      <c r="A99" s="6" t="s">
        <v>382</v>
      </c>
      <c r="B99" s="7">
        <v>901</v>
      </c>
      <c r="C99" s="7">
        <v>0</v>
      </c>
      <c r="D99" s="7">
        <v>11</v>
      </c>
      <c r="E99" s="6" t="s">
        <v>305</v>
      </c>
      <c r="F99" s="8">
        <v>96183.21</v>
      </c>
      <c r="G99" s="8">
        <v>27230.44</v>
      </c>
      <c r="H99" s="8">
        <v>0</v>
      </c>
      <c r="I99" s="8">
        <v>123413.65</v>
      </c>
    </row>
    <row r="100" spans="1:9" x14ac:dyDescent="0.5">
      <c r="A100" s="2" t="s">
        <v>384</v>
      </c>
      <c r="B100" s="3">
        <v>0</v>
      </c>
      <c r="C100" s="3">
        <v>0</v>
      </c>
      <c r="D100" s="3">
        <v>0</v>
      </c>
      <c r="E100" s="2" t="s">
        <v>385</v>
      </c>
      <c r="F100" s="5">
        <v>9000</v>
      </c>
      <c r="G100" s="5">
        <v>3000</v>
      </c>
      <c r="H100" s="5">
        <v>0</v>
      </c>
      <c r="I100" s="5">
        <v>12000</v>
      </c>
    </row>
    <row r="101" spans="1:9" x14ac:dyDescent="0.5">
      <c r="A101" s="6" t="s">
        <v>384</v>
      </c>
      <c r="B101" s="7">
        <v>901</v>
      </c>
      <c r="C101" s="7">
        <v>0</v>
      </c>
      <c r="D101" s="7">
        <v>11</v>
      </c>
      <c r="E101" s="6" t="s">
        <v>305</v>
      </c>
      <c r="F101" s="8">
        <v>9000</v>
      </c>
      <c r="G101" s="8">
        <v>3000</v>
      </c>
      <c r="H101" s="8">
        <v>0</v>
      </c>
      <c r="I101" s="8">
        <v>12000</v>
      </c>
    </row>
    <row r="102" spans="1:9" x14ac:dyDescent="0.5">
      <c r="A102" s="2" t="s">
        <v>386</v>
      </c>
      <c r="B102" s="3">
        <v>0</v>
      </c>
      <c r="C102" s="3">
        <v>0</v>
      </c>
      <c r="D102" s="3">
        <v>0</v>
      </c>
      <c r="E102" s="2" t="s">
        <v>162</v>
      </c>
      <c r="F102" s="5">
        <v>-2404580.2799999998</v>
      </c>
      <c r="G102" s="5">
        <v>0</v>
      </c>
      <c r="H102" s="5">
        <v>-680761.11</v>
      </c>
      <c r="I102" s="5">
        <v>-3085341.39</v>
      </c>
    </row>
    <row r="103" spans="1:9" x14ac:dyDescent="0.5">
      <c r="A103" s="6" t="s">
        <v>387</v>
      </c>
      <c r="B103" s="7">
        <v>0</v>
      </c>
      <c r="C103" s="7">
        <v>0</v>
      </c>
      <c r="D103" s="7">
        <v>0</v>
      </c>
      <c r="E103" s="6" t="s">
        <v>164</v>
      </c>
      <c r="F103" s="8">
        <v>-2404580.2799999998</v>
      </c>
      <c r="G103" s="8">
        <v>0</v>
      </c>
      <c r="H103" s="8">
        <v>-680761.11</v>
      </c>
      <c r="I103" s="8">
        <v>-3085341.39</v>
      </c>
    </row>
    <row r="104" spans="1:9" x14ac:dyDescent="0.5">
      <c r="A104" s="2" t="s">
        <v>387</v>
      </c>
      <c r="B104" s="3">
        <v>901</v>
      </c>
      <c r="C104" s="3">
        <v>0</v>
      </c>
      <c r="D104" s="3">
        <v>11</v>
      </c>
      <c r="E104" s="2" t="s">
        <v>305</v>
      </c>
      <c r="F104" s="5">
        <v>-2404580.2799999998</v>
      </c>
      <c r="G104" s="5">
        <v>0</v>
      </c>
      <c r="H104" s="5">
        <v>-680761.11</v>
      </c>
      <c r="I104" s="5">
        <v>-3085341.39</v>
      </c>
    </row>
    <row r="105" spans="1:9" x14ac:dyDescent="0.5">
      <c r="A105" s="6" t="s">
        <v>388</v>
      </c>
      <c r="B105" s="7">
        <v>0</v>
      </c>
      <c r="C105" s="7">
        <v>0</v>
      </c>
      <c r="D105" s="7">
        <v>0</v>
      </c>
      <c r="E105" s="6" t="s">
        <v>389</v>
      </c>
      <c r="F105" s="8">
        <v>2129142.4700000002</v>
      </c>
      <c r="G105" s="8">
        <v>680761.11</v>
      </c>
      <c r="H105" s="8">
        <v>-93959.11</v>
      </c>
      <c r="I105" s="8">
        <v>2715944.47</v>
      </c>
    </row>
    <row r="106" spans="1:9" x14ac:dyDescent="0.5">
      <c r="A106" s="2" t="s">
        <v>388</v>
      </c>
      <c r="B106" s="3">
        <v>901</v>
      </c>
      <c r="C106" s="3">
        <v>0</v>
      </c>
      <c r="D106" s="3">
        <v>11</v>
      </c>
      <c r="E106" s="2" t="s">
        <v>305</v>
      </c>
      <c r="F106" s="5">
        <v>2129142.4700000002</v>
      </c>
      <c r="G106" s="5">
        <v>680761.11</v>
      </c>
      <c r="H106" s="5">
        <v>-93959.11</v>
      </c>
      <c r="I106" s="5">
        <v>2715944.47</v>
      </c>
    </row>
    <row r="107" spans="1:9" x14ac:dyDescent="0.5">
      <c r="A107" s="6" t="s">
        <v>179</v>
      </c>
      <c r="B107" s="7">
        <v>0</v>
      </c>
      <c r="C107" s="7">
        <v>0</v>
      </c>
      <c r="D107" s="7">
        <v>0</v>
      </c>
      <c r="E107" s="6" t="s">
        <v>162</v>
      </c>
      <c r="F107" s="8">
        <v>0</v>
      </c>
      <c r="G107" s="8">
        <v>687153.78</v>
      </c>
      <c r="H107" s="8">
        <v>-687153.78</v>
      </c>
      <c r="I107" s="8">
        <v>0</v>
      </c>
    </row>
    <row r="108" spans="1:9" x14ac:dyDescent="0.5">
      <c r="A108" s="2" t="s">
        <v>180</v>
      </c>
      <c r="B108" s="3">
        <v>0</v>
      </c>
      <c r="C108" s="3">
        <v>0</v>
      </c>
      <c r="D108" s="3">
        <v>0</v>
      </c>
      <c r="E108" s="2" t="s">
        <v>181</v>
      </c>
      <c r="F108" s="5">
        <v>-2427919.9700000002</v>
      </c>
      <c r="G108" s="5">
        <v>0</v>
      </c>
      <c r="H108" s="5">
        <v>-687153.78</v>
      </c>
      <c r="I108" s="5">
        <v>-3115073.75</v>
      </c>
    </row>
    <row r="109" spans="1:9" x14ac:dyDescent="0.5">
      <c r="A109" s="6" t="s">
        <v>182</v>
      </c>
      <c r="B109" s="7">
        <v>0</v>
      </c>
      <c r="C109" s="7">
        <v>0</v>
      </c>
      <c r="D109" s="7">
        <v>0</v>
      </c>
      <c r="E109" s="6" t="s">
        <v>55</v>
      </c>
      <c r="F109" s="8">
        <v>-2427919.9700000002</v>
      </c>
      <c r="G109" s="8">
        <v>0</v>
      </c>
      <c r="H109" s="8">
        <v>-687153.78</v>
      </c>
      <c r="I109" s="8">
        <v>-3115073.75</v>
      </c>
    </row>
    <row r="110" spans="1:9" x14ac:dyDescent="0.5">
      <c r="A110" s="2" t="s">
        <v>184</v>
      </c>
      <c r="B110" s="3">
        <v>0</v>
      </c>
      <c r="C110" s="3">
        <v>0</v>
      </c>
      <c r="D110" s="3">
        <v>0</v>
      </c>
      <c r="E110" s="2" t="s">
        <v>59</v>
      </c>
      <c r="F110" s="5">
        <v>-2427919.9700000002</v>
      </c>
      <c r="G110" s="5">
        <v>0</v>
      </c>
      <c r="H110" s="5">
        <v>-687153.78</v>
      </c>
      <c r="I110" s="5">
        <v>-3115073.75</v>
      </c>
    </row>
    <row r="111" spans="1:9" x14ac:dyDescent="0.5">
      <c r="A111" s="6" t="s">
        <v>184</v>
      </c>
      <c r="B111" s="7">
        <v>901</v>
      </c>
      <c r="C111" s="7">
        <v>0</v>
      </c>
      <c r="D111" s="7">
        <v>11</v>
      </c>
      <c r="E111" s="6" t="s">
        <v>305</v>
      </c>
      <c r="F111" s="8">
        <v>-2427919.9700000002</v>
      </c>
      <c r="G111" s="8">
        <v>0</v>
      </c>
      <c r="H111" s="8">
        <v>-687153.78</v>
      </c>
      <c r="I111" s="8">
        <v>-3115073.75</v>
      </c>
    </row>
    <row r="112" spans="1:9" x14ac:dyDescent="0.5">
      <c r="A112" s="2" t="s">
        <v>188</v>
      </c>
      <c r="B112" s="3">
        <v>0</v>
      </c>
      <c r="C112" s="3">
        <v>0</v>
      </c>
      <c r="D112" s="3">
        <v>0</v>
      </c>
      <c r="E112" s="2" t="s">
        <v>189</v>
      </c>
      <c r="F112" s="5">
        <v>23339.69</v>
      </c>
      <c r="G112" s="5">
        <v>6392.67</v>
      </c>
      <c r="H112" s="5">
        <v>0</v>
      </c>
      <c r="I112" s="5">
        <v>29732.36</v>
      </c>
    </row>
    <row r="113" spans="1:9" x14ac:dyDescent="0.5">
      <c r="A113" s="6" t="s">
        <v>190</v>
      </c>
      <c r="B113" s="7">
        <v>0</v>
      </c>
      <c r="C113" s="7">
        <v>0</v>
      </c>
      <c r="D113" s="7">
        <v>0</v>
      </c>
      <c r="E113" s="6" t="s">
        <v>55</v>
      </c>
      <c r="F113" s="8">
        <v>23339.69</v>
      </c>
      <c r="G113" s="8">
        <v>6392.67</v>
      </c>
      <c r="H113" s="8">
        <v>0</v>
      </c>
      <c r="I113" s="8">
        <v>29732.36</v>
      </c>
    </row>
    <row r="114" spans="1:9" x14ac:dyDescent="0.5">
      <c r="A114" s="2" t="s">
        <v>390</v>
      </c>
      <c r="B114" s="3">
        <v>0</v>
      </c>
      <c r="C114" s="3">
        <v>0</v>
      </c>
      <c r="D114" s="3">
        <v>0</v>
      </c>
      <c r="E114" s="2" t="s">
        <v>391</v>
      </c>
      <c r="F114" s="5">
        <v>23339.69</v>
      </c>
      <c r="G114" s="5">
        <v>6392.67</v>
      </c>
      <c r="H114" s="5">
        <v>0</v>
      </c>
      <c r="I114" s="5">
        <v>29732.36</v>
      </c>
    </row>
    <row r="115" spans="1:9" x14ac:dyDescent="0.5">
      <c r="A115" s="6" t="s">
        <v>390</v>
      </c>
      <c r="B115" s="7">
        <v>901</v>
      </c>
      <c r="C115" s="7">
        <v>0</v>
      </c>
      <c r="D115" s="7">
        <v>11</v>
      </c>
      <c r="E115" s="6" t="s">
        <v>305</v>
      </c>
      <c r="F115" s="8">
        <v>23339.69</v>
      </c>
      <c r="G115" s="8">
        <v>6392.67</v>
      </c>
      <c r="H115" s="8">
        <v>0</v>
      </c>
      <c r="I115" s="8">
        <v>29732.36</v>
      </c>
    </row>
    <row r="116" spans="1:9" x14ac:dyDescent="0.5">
      <c r="A116" s="2" t="s">
        <v>392</v>
      </c>
      <c r="B116" s="3">
        <v>0</v>
      </c>
      <c r="C116" s="3">
        <v>0</v>
      </c>
      <c r="D116" s="3">
        <v>0</v>
      </c>
      <c r="E116" s="2" t="s">
        <v>393</v>
      </c>
      <c r="F116" s="5">
        <v>13045.31</v>
      </c>
      <c r="G116" s="5">
        <v>3186.11</v>
      </c>
      <c r="H116" s="5">
        <v>0</v>
      </c>
      <c r="I116" s="5">
        <v>16231.42</v>
      </c>
    </row>
    <row r="117" spans="1:9" x14ac:dyDescent="0.5">
      <c r="A117" s="6" t="s">
        <v>392</v>
      </c>
      <c r="B117" s="7">
        <v>901</v>
      </c>
      <c r="C117" s="7">
        <v>0</v>
      </c>
      <c r="D117" s="7">
        <v>11</v>
      </c>
      <c r="E117" s="6" t="s">
        <v>305</v>
      </c>
      <c r="F117" s="8">
        <v>13045.31</v>
      </c>
      <c r="G117" s="8">
        <v>3186.11</v>
      </c>
      <c r="H117" s="8">
        <v>0</v>
      </c>
      <c r="I117" s="8">
        <v>16231.42</v>
      </c>
    </row>
    <row r="118" spans="1:9" x14ac:dyDescent="0.5">
      <c r="A118" s="2" t="s">
        <v>394</v>
      </c>
      <c r="B118" s="3">
        <v>0</v>
      </c>
      <c r="C118" s="3">
        <v>0</v>
      </c>
      <c r="D118" s="3">
        <v>0</v>
      </c>
      <c r="E118" s="2" t="s">
        <v>395</v>
      </c>
      <c r="F118" s="5">
        <v>10294.379999999999</v>
      </c>
      <c r="G118" s="5">
        <v>3206.56</v>
      </c>
      <c r="H118" s="5">
        <v>0</v>
      </c>
      <c r="I118" s="5">
        <v>13500.94</v>
      </c>
    </row>
    <row r="119" spans="1:9" x14ac:dyDescent="0.5">
      <c r="A119" s="6" t="s">
        <v>394</v>
      </c>
      <c r="B119" s="7">
        <v>901</v>
      </c>
      <c r="C119" s="7">
        <v>0</v>
      </c>
      <c r="D119" s="7">
        <v>11</v>
      </c>
      <c r="E119" s="6" t="s">
        <v>305</v>
      </c>
      <c r="F119" s="8">
        <v>10294.379999999999</v>
      </c>
      <c r="G119" s="8">
        <v>3206.56</v>
      </c>
      <c r="H119" s="8">
        <v>0</v>
      </c>
      <c r="I119" s="8">
        <v>13500.94</v>
      </c>
    </row>
    <row r="120" spans="1:9" x14ac:dyDescent="0.5">
      <c r="A120" s="2" t="s">
        <v>195</v>
      </c>
      <c r="B120" s="3">
        <v>0</v>
      </c>
      <c r="C120" s="3">
        <v>0</v>
      </c>
      <c r="D120" s="3">
        <v>0</v>
      </c>
      <c r="E120" s="2" t="s">
        <v>196</v>
      </c>
      <c r="F120" s="5">
        <v>2404580.2799999998</v>
      </c>
      <c r="G120" s="5">
        <v>680761.11</v>
      </c>
      <c r="H120" s="5">
        <v>0</v>
      </c>
      <c r="I120" s="5">
        <v>3085341.39</v>
      </c>
    </row>
    <row r="121" spans="1:9" x14ac:dyDescent="0.5">
      <c r="A121" s="6" t="s">
        <v>195</v>
      </c>
      <c r="B121" s="7">
        <v>901</v>
      </c>
      <c r="C121" s="7">
        <v>0</v>
      </c>
      <c r="D121" s="7">
        <v>11</v>
      </c>
      <c r="E121" s="6" t="s">
        <v>305</v>
      </c>
      <c r="F121" s="8">
        <v>2404580.2799999998</v>
      </c>
      <c r="G121" s="8">
        <v>680761.11</v>
      </c>
      <c r="H121" s="8">
        <v>0</v>
      </c>
      <c r="I121" s="8">
        <v>3085341.39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6"/>
  <sheetViews>
    <sheetView zoomScaleNormal="100" workbookViewId="0">
      <selection sqref="A1:I1"/>
    </sheetView>
  </sheetViews>
  <sheetFormatPr defaultColWidth="10.8125" defaultRowHeight="15.75" x14ac:dyDescent="0.5"/>
  <cols>
    <col min="1" max="1" width="16.5" style="21" bestFit="1" customWidth="1"/>
    <col min="2" max="2" width="3.6875" style="21" bestFit="1" customWidth="1"/>
    <col min="3" max="4" width="3.3125" style="21" bestFit="1" customWidth="1"/>
    <col min="5" max="5" width="41" style="21" bestFit="1" customWidth="1"/>
    <col min="6" max="6" width="11.3125" style="22" bestFit="1" customWidth="1"/>
    <col min="7" max="7" width="8.8125" style="22" bestFit="1" customWidth="1"/>
    <col min="8" max="8" width="9.3125" style="22" bestFit="1" customWidth="1"/>
    <col min="9" max="9" width="10.6875" style="22" bestFit="1" customWidth="1"/>
    <col min="10" max="11" width="10.8125" style="20"/>
    <col min="12" max="16384" width="10.8125" style="21"/>
  </cols>
  <sheetData>
    <row r="1" spans="1:9" x14ac:dyDescent="0.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x14ac:dyDescent="0.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x14ac:dyDescent="0.5">
      <c r="A3" s="25" t="s">
        <v>407</v>
      </c>
      <c r="B3" s="25"/>
      <c r="C3" s="25"/>
      <c r="D3" s="25"/>
      <c r="E3" s="25"/>
      <c r="F3" s="25"/>
      <c r="G3" s="25"/>
      <c r="H3" s="25"/>
      <c r="I3" s="25"/>
    </row>
    <row r="4" spans="1:9" x14ac:dyDescent="0.5">
      <c r="A4" s="25" t="s">
        <v>408</v>
      </c>
      <c r="B4" s="25"/>
      <c r="C4" s="25"/>
      <c r="D4" s="25"/>
      <c r="E4" s="25"/>
      <c r="F4" s="25"/>
      <c r="G4" s="25"/>
      <c r="H4" s="25"/>
      <c r="I4" s="25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6193199.2699999996</v>
      </c>
      <c r="G6" s="5">
        <v>115760.38</v>
      </c>
      <c r="H6" s="5">
        <v>-132783.76999999999</v>
      </c>
      <c r="I6" s="5">
        <v>6176175.8799999999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57880.19</v>
      </c>
      <c r="H7" s="8">
        <v>-57880.19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57880.19</v>
      </c>
      <c r="H8" s="5">
        <v>-57880.19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57880.19</v>
      </c>
      <c r="H9" s="8">
        <v>-57880.19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57880.19</v>
      </c>
      <c r="H10" s="5">
        <v>-57880.19</v>
      </c>
      <c r="I10" s="5">
        <v>0</v>
      </c>
    </row>
    <row r="11" spans="1:9" x14ac:dyDescent="0.5">
      <c r="A11" s="6" t="s">
        <v>24</v>
      </c>
      <c r="B11" s="7">
        <v>913</v>
      </c>
      <c r="C11" s="7">
        <v>0</v>
      </c>
      <c r="D11" s="7">
        <v>13</v>
      </c>
      <c r="E11" s="6" t="s">
        <v>409</v>
      </c>
      <c r="F11" s="8">
        <v>0</v>
      </c>
      <c r="G11" s="8">
        <v>57880.19</v>
      </c>
      <c r="H11" s="8">
        <v>-57880.19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6193199.2699999996</v>
      </c>
      <c r="G12" s="5">
        <v>57880.19</v>
      </c>
      <c r="H12" s="5">
        <v>-74903.58</v>
      </c>
      <c r="I12" s="5">
        <v>6176175.8799999999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8">
        <v>6124748.1699999999</v>
      </c>
      <c r="G13" s="8">
        <v>57880.19</v>
      </c>
      <c r="H13" s="8">
        <v>-58755.19</v>
      </c>
      <c r="I13" s="8">
        <v>6123873.1699999999</v>
      </c>
    </row>
    <row r="14" spans="1:9" x14ac:dyDescent="0.5">
      <c r="A14" s="2" t="s">
        <v>306</v>
      </c>
      <c r="B14" s="3">
        <v>0</v>
      </c>
      <c r="C14" s="3">
        <v>0</v>
      </c>
      <c r="D14" s="3">
        <v>0</v>
      </c>
      <c r="E14" s="2" t="s">
        <v>307</v>
      </c>
      <c r="F14" s="5">
        <v>875</v>
      </c>
      <c r="G14" s="5">
        <v>0</v>
      </c>
      <c r="H14" s="5">
        <v>-875</v>
      </c>
      <c r="I14" s="5">
        <v>0</v>
      </c>
    </row>
    <row r="15" spans="1:9" x14ac:dyDescent="0.5">
      <c r="A15" s="6" t="s">
        <v>306</v>
      </c>
      <c r="B15" s="7">
        <v>913</v>
      </c>
      <c r="C15" s="7">
        <v>0</v>
      </c>
      <c r="D15" s="7">
        <v>13</v>
      </c>
      <c r="E15" s="6" t="s">
        <v>409</v>
      </c>
      <c r="F15" s="8">
        <v>875</v>
      </c>
      <c r="G15" s="8">
        <v>0</v>
      </c>
      <c r="H15" s="8">
        <v>-875</v>
      </c>
      <c r="I15" s="8">
        <v>0</v>
      </c>
    </row>
    <row r="16" spans="1:9" x14ac:dyDescent="0.5">
      <c r="A16" s="2" t="s">
        <v>308</v>
      </c>
      <c r="B16" s="3">
        <v>0</v>
      </c>
      <c r="C16" s="3">
        <v>0</v>
      </c>
      <c r="D16" s="3">
        <v>0</v>
      </c>
      <c r="E16" s="2" t="s">
        <v>221</v>
      </c>
      <c r="F16" s="5">
        <v>6123873.1699999999</v>
      </c>
      <c r="G16" s="5">
        <v>0</v>
      </c>
      <c r="H16" s="5">
        <v>0</v>
      </c>
      <c r="I16" s="5">
        <v>6123873.1699999999</v>
      </c>
    </row>
    <row r="17" spans="1:9" x14ac:dyDescent="0.5">
      <c r="A17" s="6" t="s">
        <v>308</v>
      </c>
      <c r="B17" s="7">
        <v>913</v>
      </c>
      <c r="C17" s="7">
        <v>0</v>
      </c>
      <c r="D17" s="7">
        <v>13</v>
      </c>
      <c r="E17" s="6" t="s">
        <v>409</v>
      </c>
      <c r="F17" s="8">
        <v>6123873.1699999999</v>
      </c>
      <c r="G17" s="8">
        <v>0</v>
      </c>
      <c r="H17" s="8">
        <v>0</v>
      </c>
      <c r="I17" s="8">
        <v>6123873.1699999999</v>
      </c>
    </row>
    <row r="18" spans="1:9" x14ac:dyDescent="0.5">
      <c r="A18" s="2" t="s">
        <v>309</v>
      </c>
      <c r="B18" s="3">
        <v>0</v>
      </c>
      <c r="C18" s="3">
        <v>0</v>
      </c>
      <c r="D18" s="3">
        <v>0</v>
      </c>
      <c r="E18" s="2" t="s">
        <v>310</v>
      </c>
      <c r="F18" s="5">
        <v>0</v>
      </c>
      <c r="G18" s="5">
        <v>57880.19</v>
      </c>
      <c r="H18" s="5">
        <v>-57880.19</v>
      </c>
      <c r="I18" s="5">
        <v>0</v>
      </c>
    </row>
    <row r="19" spans="1:9" x14ac:dyDescent="0.5">
      <c r="A19" s="6" t="s">
        <v>311</v>
      </c>
      <c r="B19" s="7">
        <v>0</v>
      </c>
      <c r="C19" s="7">
        <v>0</v>
      </c>
      <c r="D19" s="7">
        <v>0</v>
      </c>
      <c r="E19" s="6" t="s">
        <v>45</v>
      </c>
      <c r="F19" s="8">
        <v>0</v>
      </c>
      <c r="G19" s="8">
        <v>57880.19</v>
      </c>
      <c r="H19" s="8">
        <v>-57880.19</v>
      </c>
      <c r="I19" s="8">
        <v>0</v>
      </c>
    </row>
    <row r="20" spans="1:9" x14ac:dyDescent="0.5">
      <c r="A20" s="2" t="s">
        <v>312</v>
      </c>
      <c r="B20" s="3">
        <v>0</v>
      </c>
      <c r="C20" s="3">
        <v>0</v>
      </c>
      <c r="D20" s="3">
        <v>0</v>
      </c>
      <c r="E20" s="2" t="s">
        <v>313</v>
      </c>
      <c r="F20" s="5">
        <v>0</v>
      </c>
      <c r="G20" s="5">
        <v>57880.19</v>
      </c>
      <c r="H20" s="5">
        <v>-57880.19</v>
      </c>
      <c r="I20" s="5">
        <v>0</v>
      </c>
    </row>
    <row r="21" spans="1:9" x14ac:dyDescent="0.5">
      <c r="A21" s="6" t="s">
        <v>312</v>
      </c>
      <c r="B21" s="7">
        <v>913</v>
      </c>
      <c r="C21" s="7">
        <v>0</v>
      </c>
      <c r="D21" s="7">
        <v>13</v>
      </c>
      <c r="E21" s="6" t="s">
        <v>409</v>
      </c>
      <c r="F21" s="8">
        <v>0</v>
      </c>
      <c r="G21" s="8">
        <v>57880.19</v>
      </c>
      <c r="H21" s="8">
        <v>-57880.19</v>
      </c>
      <c r="I21" s="8">
        <v>0</v>
      </c>
    </row>
    <row r="22" spans="1:9" x14ac:dyDescent="0.5">
      <c r="A22" s="2" t="s">
        <v>52</v>
      </c>
      <c r="B22" s="3">
        <v>0</v>
      </c>
      <c r="C22" s="3">
        <v>0</v>
      </c>
      <c r="D22" s="3">
        <v>0</v>
      </c>
      <c r="E22" s="2" t="s">
        <v>53</v>
      </c>
      <c r="F22" s="5">
        <v>68451.100000000006</v>
      </c>
      <c r="G22" s="5">
        <v>0</v>
      </c>
      <c r="H22" s="5">
        <v>-16148.39</v>
      </c>
      <c r="I22" s="5">
        <v>52302.71</v>
      </c>
    </row>
    <row r="23" spans="1:9" x14ac:dyDescent="0.5">
      <c r="A23" s="6" t="s">
        <v>54</v>
      </c>
      <c r="B23" s="7">
        <v>0</v>
      </c>
      <c r="C23" s="7">
        <v>0</v>
      </c>
      <c r="D23" s="7">
        <v>0</v>
      </c>
      <c r="E23" s="6" t="s">
        <v>55</v>
      </c>
      <c r="F23" s="8">
        <v>68451.100000000006</v>
      </c>
      <c r="G23" s="8">
        <v>0</v>
      </c>
      <c r="H23" s="8">
        <v>-16148.39</v>
      </c>
      <c r="I23" s="8">
        <v>52302.71</v>
      </c>
    </row>
    <row r="24" spans="1:9" x14ac:dyDescent="0.5">
      <c r="A24" s="2" t="s">
        <v>58</v>
      </c>
      <c r="B24" s="3">
        <v>0</v>
      </c>
      <c r="C24" s="3">
        <v>0</v>
      </c>
      <c r="D24" s="3">
        <v>0</v>
      </c>
      <c r="E24" s="2" t="s">
        <v>59</v>
      </c>
      <c r="F24" s="5">
        <v>68451.100000000006</v>
      </c>
      <c r="G24" s="5">
        <v>0</v>
      </c>
      <c r="H24" s="5">
        <v>-16148.39</v>
      </c>
      <c r="I24" s="5">
        <v>52302.71</v>
      </c>
    </row>
    <row r="25" spans="1:9" x14ac:dyDescent="0.5">
      <c r="A25" s="6" t="s">
        <v>58</v>
      </c>
      <c r="B25" s="7">
        <v>913</v>
      </c>
      <c r="C25" s="7">
        <v>0</v>
      </c>
      <c r="D25" s="7">
        <v>13</v>
      </c>
      <c r="E25" s="6" t="s">
        <v>409</v>
      </c>
      <c r="F25" s="8">
        <v>68451.100000000006</v>
      </c>
      <c r="G25" s="8">
        <v>0</v>
      </c>
      <c r="H25" s="8">
        <v>-16148.39</v>
      </c>
      <c r="I25" s="8">
        <v>52302.71</v>
      </c>
    </row>
    <row r="26" spans="1:9" x14ac:dyDescent="0.5">
      <c r="A26" s="2" t="s">
        <v>71</v>
      </c>
      <c r="B26" s="3">
        <v>0</v>
      </c>
      <c r="C26" s="3">
        <v>0</v>
      </c>
      <c r="D26" s="3">
        <v>0</v>
      </c>
      <c r="E26" s="2" t="s">
        <v>72</v>
      </c>
      <c r="F26" s="5">
        <v>-6193199.2699999996</v>
      </c>
      <c r="G26" s="5">
        <v>57880.19</v>
      </c>
      <c r="H26" s="5">
        <v>-40856.800000000003</v>
      </c>
      <c r="I26" s="5">
        <v>-6176175.8799999999</v>
      </c>
    </row>
    <row r="27" spans="1:9" x14ac:dyDescent="0.5">
      <c r="A27" s="6" t="s">
        <v>73</v>
      </c>
      <c r="B27" s="7">
        <v>0</v>
      </c>
      <c r="C27" s="7">
        <v>0</v>
      </c>
      <c r="D27" s="7">
        <v>0</v>
      </c>
      <c r="E27" s="6" t="s">
        <v>74</v>
      </c>
      <c r="F27" s="8">
        <v>-69326.12</v>
      </c>
      <c r="G27" s="8">
        <v>57880.19</v>
      </c>
      <c r="H27" s="8">
        <v>-40856.800000000003</v>
      </c>
      <c r="I27" s="8">
        <v>-52302.73</v>
      </c>
    </row>
    <row r="28" spans="1:9" x14ac:dyDescent="0.5">
      <c r="A28" s="2" t="s">
        <v>314</v>
      </c>
      <c r="B28" s="3">
        <v>0</v>
      </c>
      <c r="C28" s="3">
        <v>0</v>
      </c>
      <c r="D28" s="3">
        <v>0</v>
      </c>
      <c r="E28" s="2" t="s">
        <v>49</v>
      </c>
      <c r="F28" s="5">
        <v>-69326.12</v>
      </c>
      <c r="G28" s="5">
        <v>57880.19</v>
      </c>
      <c r="H28" s="5">
        <v>-40856.800000000003</v>
      </c>
      <c r="I28" s="5">
        <v>-52302.73</v>
      </c>
    </row>
    <row r="29" spans="1:9" x14ac:dyDescent="0.5">
      <c r="A29" s="6" t="s">
        <v>315</v>
      </c>
      <c r="B29" s="7">
        <v>0</v>
      </c>
      <c r="C29" s="7">
        <v>0</v>
      </c>
      <c r="D29" s="7">
        <v>0</v>
      </c>
      <c r="E29" s="6" t="s">
        <v>316</v>
      </c>
      <c r="F29" s="8">
        <v>0</v>
      </c>
      <c r="G29" s="8">
        <v>21.6</v>
      </c>
      <c r="H29" s="8">
        <v>-21.6</v>
      </c>
      <c r="I29" s="8">
        <v>0</v>
      </c>
    </row>
    <row r="30" spans="1:9" x14ac:dyDescent="0.5">
      <c r="A30" s="2" t="s">
        <v>315</v>
      </c>
      <c r="B30" s="3">
        <v>913</v>
      </c>
      <c r="C30" s="3">
        <v>0</v>
      </c>
      <c r="D30" s="3">
        <v>13</v>
      </c>
      <c r="E30" s="2" t="s">
        <v>409</v>
      </c>
      <c r="F30" s="5">
        <v>0</v>
      </c>
      <c r="G30" s="5">
        <v>21.6</v>
      </c>
      <c r="H30" s="5">
        <v>-21.6</v>
      </c>
      <c r="I30" s="5">
        <v>0</v>
      </c>
    </row>
    <row r="31" spans="1:9" x14ac:dyDescent="0.5">
      <c r="A31" s="6" t="s">
        <v>318</v>
      </c>
      <c r="B31" s="7">
        <v>0</v>
      </c>
      <c r="C31" s="7">
        <v>0</v>
      </c>
      <c r="D31" s="7">
        <v>0</v>
      </c>
      <c r="E31" s="6" t="s">
        <v>319</v>
      </c>
      <c r="F31" s="8">
        <v>-57858.59</v>
      </c>
      <c r="G31" s="8">
        <v>57858.59</v>
      </c>
      <c r="H31" s="8">
        <v>-40813.599999999999</v>
      </c>
      <c r="I31" s="8">
        <v>-40813.599999999999</v>
      </c>
    </row>
    <row r="32" spans="1:9" x14ac:dyDescent="0.5">
      <c r="A32" s="2" t="s">
        <v>318</v>
      </c>
      <c r="B32" s="3">
        <v>913</v>
      </c>
      <c r="C32" s="3">
        <v>0</v>
      </c>
      <c r="D32" s="3">
        <v>13</v>
      </c>
      <c r="E32" s="2" t="s">
        <v>409</v>
      </c>
      <c r="F32" s="5">
        <v>-57858.59</v>
      </c>
      <c r="G32" s="5">
        <v>57858.59</v>
      </c>
      <c r="H32" s="5">
        <v>-40813.599999999999</v>
      </c>
      <c r="I32" s="5">
        <v>-40813.599999999999</v>
      </c>
    </row>
    <row r="33" spans="1:9" x14ac:dyDescent="0.5">
      <c r="A33" s="6" t="s">
        <v>320</v>
      </c>
      <c r="B33" s="7">
        <v>0</v>
      </c>
      <c r="C33" s="7">
        <v>0</v>
      </c>
      <c r="D33" s="7">
        <v>0</v>
      </c>
      <c r="E33" s="6" t="s">
        <v>81</v>
      </c>
      <c r="F33" s="8">
        <v>-11467.53</v>
      </c>
      <c r="G33" s="8">
        <v>0</v>
      </c>
      <c r="H33" s="8">
        <v>-21.6</v>
      </c>
      <c r="I33" s="8">
        <v>-11489.13</v>
      </c>
    </row>
    <row r="34" spans="1:9" x14ac:dyDescent="0.5">
      <c r="A34" s="2" t="s">
        <v>321</v>
      </c>
      <c r="B34" s="3">
        <v>0</v>
      </c>
      <c r="C34" s="3">
        <v>0</v>
      </c>
      <c r="D34" s="3">
        <v>0</v>
      </c>
      <c r="E34" s="2" t="s">
        <v>322</v>
      </c>
      <c r="F34" s="5">
        <v>-11467.53</v>
      </c>
      <c r="G34" s="5">
        <v>0</v>
      </c>
      <c r="H34" s="5">
        <v>-21.6</v>
      </c>
      <c r="I34" s="5">
        <v>-11489.13</v>
      </c>
    </row>
    <row r="35" spans="1:9" x14ac:dyDescent="0.5">
      <c r="A35" s="6" t="s">
        <v>321</v>
      </c>
      <c r="B35" s="7">
        <v>913</v>
      </c>
      <c r="C35" s="7">
        <v>0</v>
      </c>
      <c r="D35" s="7">
        <v>13</v>
      </c>
      <c r="E35" s="6" t="s">
        <v>409</v>
      </c>
      <c r="F35" s="8">
        <v>-11467.53</v>
      </c>
      <c r="G35" s="8">
        <v>0</v>
      </c>
      <c r="H35" s="8">
        <v>-21.6</v>
      </c>
      <c r="I35" s="8">
        <v>-11489.13</v>
      </c>
    </row>
    <row r="36" spans="1:9" x14ac:dyDescent="0.5">
      <c r="A36" s="2" t="s">
        <v>87</v>
      </c>
      <c r="B36" s="3">
        <v>0</v>
      </c>
      <c r="C36" s="3">
        <v>0</v>
      </c>
      <c r="D36" s="3">
        <v>0</v>
      </c>
      <c r="E36" s="2" t="s">
        <v>88</v>
      </c>
      <c r="F36" s="5">
        <v>-6123873.1500000004</v>
      </c>
      <c r="G36" s="5">
        <v>0</v>
      </c>
      <c r="H36" s="5">
        <v>0</v>
      </c>
      <c r="I36" s="5">
        <v>-6123873.1500000004</v>
      </c>
    </row>
    <row r="37" spans="1:9" x14ac:dyDescent="0.5">
      <c r="A37" s="6" t="s">
        <v>333</v>
      </c>
      <c r="B37" s="7">
        <v>0</v>
      </c>
      <c r="C37" s="7">
        <v>0</v>
      </c>
      <c r="D37" s="7">
        <v>0</v>
      </c>
      <c r="E37" s="6" t="s">
        <v>49</v>
      </c>
      <c r="F37" s="8">
        <v>-6123873.1500000004</v>
      </c>
      <c r="G37" s="8">
        <v>0</v>
      </c>
      <c r="H37" s="8">
        <v>0</v>
      </c>
      <c r="I37" s="8">
        <v>-6123873.1500000004</v>
      </c>
    </row>
    <row r="38" spans="1:9" x14ac:dyDescent="0.5">
      <c r="A38" s="2" t="s">
        <v>334</v>
      </c>
      <c r="B38" s="3">
        <v>0</v>
      </c>
      <c r="C38" s="3">
        <v>0</v>
      </c>
      <c r="D38" s="3">
        <v>0</v>
      </c>
      <c r="E38" s="2" t="s">
        <v>91</v>
      </c>
      <c r="F38" s="5">
        <v>-6123873.1500000004</v>
      </c>
      <c r="G38" s="5">
        <v>0</v>
      </c>
      <c r="H38" s="5">
        <v>0</v>
      </c>
      <c r="I38" s="5">
        <v>-6123873.1500000004</v>
      </c>
    </row>
    <row r="39" spans="1:9" x14ac:dyDescent="0.5">
      <c r="A39" s="6" t="s">
        <v>334</v>
      </c>
      <c r="B39" s="7">
        <v>913</v>
      </c>
      <c r="C39" s="7">
        <v>0</v>
      </c>
      <c r="D39" s="7">
        <v>13</v>
      </c>
      <c r="E39" s="6" t="s">
        <v>409</v>
      </c>
      <c r="F39" s="8">
        <v>-6123873.1500000004</v>
      </c>
      <c r="G39" s="8">
        <v>0</v>
      </c>
      <c r="H39" s="8">
        <v>0</v>
      </c>
      <c r="I39" s="8">
        <v>-6123873.1500000004</v>
      </c>
    </row>
    <row r="40" spans="1:9" x14ac:dyDescent="0.5">
      <c r="A40" s="2" t="s">
        <v>337</v>
      </c>
      <c r="B40" s="3">
        <v>0</v>
      </c>
      <c r="C40" s="3">
        <v>0</v>
      </c>
      <c r="D40" s="3">
        <v>0</v>
      </c>
      <c r="E40" s="2" t="s">
        <v>49</v>
      </c>
      <c r="F40" s="5">
        <v>0</v>
      </c>
      <c r="G40" s="5">
        <v>41710.199999999997</v>
      </c>
      <c r="H40" s="5">
        <v>-41710.199999999997</v>
      </c>
      <c r="I40" s="5">
        <v>0</v>
      </c>
    </row>
    <row r="41" spans="1:9" x14ac:dyDescent="0.5">
      <c r="A41" s="6" t="s">
        <v>338</v>
      </c>
      <c r="B41" s="7">
        <v>0</v>
      </c>
      <c r="C41" s="7">
        <v>0</v>
      </c>
      <c r="D41" s="7">
        <v>0</v>
      </c>
      <c r="E41" s="6" t="s">
        <v>339</v>
      </c>
      <c r="F41" s="8">
        <v>-151062.68</v>
      </c>
      <c r="G41" s="8">
        <v>0</v>
      </c>
      <c r="H41" s="8">
        <v>-41710.199999999997</v>
      </c>
      <c r="I41" s="8">
        <v>-192772.88</v>
      </c>
    </row>
    <row r="42" spans="1:9" x14ac:dyDescent="0.5">
      <c r="A42" s="2" t="s">
        <v>410</v>
      </c>
      <c r="B42" s="3">
        <v>0</v>
      </c>
      <c r="C42" s="3">
        <v>0</v>
      </c>
      <c r="D42" s="3">
        <v>0</v>
      </c>
      <c r="E42" s="2" t="s">
        <v>53</v>
      </c>
      <c r="F42" s="5">
        <v>-151062.68</v>
      </c>
      <c r="G42" s="5">
        <v>0</v>
      </c>
      <c r="H42" s="5">
        <v>-41710.199999999997</v>
      </c>
      <c r="I42" s="5">
        <v>-192772.88</v>
      </c>
    </row>
    <row r="43" spans="1:9" x14ac:dyDescent="0.5">
      <c r="A43" s="6" t="s">
        <v>411</v>
      </c>
      <c r="B43" s="7">
        <v>0</v>
      </c>
      <c r="C43" s="7">
        <v>0</v>
      </c>
      <c r="D43" s="7">
        <v>0</v>
      </c>
      <c r="E43" s="6" t="s">
        <v>412</v>
      </c>
      <c r="F43" s="8">
        <v>-151062.68</v>
      </c>
      <c r="G43" s="8">
        <v>0</v>
      </c>
      <c r="H43" s="8">
        <v>-41710.199999999997</v>
      </c>
      <c r="I43" s="8">
        <v>-192772.88</v>
      </c>
    </row>
    <row r="44" spans="1:9" x14ac:dyDescent="0.5">
      <c r="A44" s="2" t="s">
        <v>411</v>
      </c>
      <c r="B44" s="3">
        <v>913</v>
      </c>
      <c r="C44" s="3">
        <v>0</v>
      </c>
      <c r="D44" s="3">
        <v>13</v>
      </c>
      <c r="E44" s="2" t="s">
        <v>409</v>
      </c>
      <c r="F44" s="5">
        <v>-151062.68</v>
      </c>
      <c r="G44" s="5">
        <v>0</v>
      </c>
      <c r="H44" s="5">
        <v>-41710.199999999997</v>
      </c>
      <c r="I44" s="5">
        <v>-192772.88</v>
      </c>
    </row>
    <row r="45" spans="1:9" x14ac:dyDescent="0.5">
      <c r="A45" s="6" t="s">
        <v>344</v>
      </c>
      <c r="B45" s="7">
        <v>0</v>
      </c>
      <c r="C45" s="7">
        <v>0</v>
      </c>
      <c r="D45" s="7">
        <v>0</v>
      </c>
      <c r="E45" s="6" t="s">
        <v>345</v>
      </c>
      <c r="F45" s="8">
        <v>151062.68</v>
      </c>
      <c r="G45" s="8">
        <v>41710.199999999997</v>
      </c>
      <c r="H45" s="8">
        <v>0</v>
      </c>
      <c r="I45" s="8">
        <v>192772.88</v>
      </c>
    </row>
    <row r="46" spans="1:9" x14ac:dyDescent="0.5">
      <c r="A46" s="2" t="s">
        <v>346</v>
      </c>
      <c r="B46" s="3">
        <v>0</v>
      </c>
      <c r="C46" s="3">
        <v>0</v>
      </c>
      <c r="D46" s="3">
        <v>0</v>
      </c>
      <c r="E46" s="2" t="s">
        <v>347</v>
      </c>
      <c r="F46" s="5">
        <v>151062.68</v>
      </c>
      <c r="G46" s="5">
        <v>41710.199999999997</v>
      </c>
      <c r="H46" s="5">
        <v>0</v>
      </c>
      <c r="I46" s="5">
        <v>192772.88</v>
      </c>
    </row>
    <row r="47" spans="1:9" x14ac:dyDescent="0.5">
      <c r="A47" s="6" t="s">
        <v>370</v>
      </c>
      <c r="B47" s="7">
        <v>0</v>
      </c>
      <c r="C47" s="7">
        <v>0</v>
      </c>
      <c r="D47" s="7">
        <v>0</v>
      </c>
      <c r="E47" s="6" t="s">
        <v>371</v>
      </c>
      <c r="F47" s="8">
        <v>195.38</v>
      </c>
      <c r="G47" s="8">
        <v>21.6</v>
      </c>
      <c r="H47" s="8">
        <v>0</v>
      </c>
      <c r="I47" s="8">
        <v>216.98</v>
      </c>
    </row>
    <row r="48" spans="1:9" x14ac:dyDescent="0.5">
      <c r="A48" s="2" t="s">
        <v>372</v>
      </c>
      <c r="B48" s="3">
        <v>0</v>
      </c>
      <c r="C48" s="3">
        <v>0</v>
      </c>
      <c r="D48" s="3">
        <v>0</v>
      </c>
      <c r="E48" s="2" t="s">
        <v>373</v>
      </c>
      <c r="F48" s="5">
        <v>195.38</v>
      </c>
      <c r="G48" s="5">
        <v>21.6</v>
      </c>
      <c r="H48" s="5">
        <v>0</v>
      </c>
      <c r="I48" s="5">
        <v>216.98</v>
      </c>
    </row>
    <row r="49" spans="1:9" x14ac:dyDescent="0.5">
      <c r="A49" s="6" t="s">
        <v>372</v>
      </c>
      <c r="B49" s="7">
        <v>913</v>
      </c>
      <c r="C49" s="7">
        <v>0</v>
      </c>
      <c r="D49" s="7">
        <v>13</v>
      </c>
      <c r="E49" s="6" t="s">
        <v>409</v>
      </c>
      <c r="F49" s="8">
        <v>195.38</v>
      </c>
      <c r="G49" s="8">
        <v>21.6</v>
      </c>
      <c r="H49" s="8">
        <v>0</v>
      </c>
      <c r="I49" s="8">
        <v>216.98</v>
      </c>
    </row>
    <row r="50" spans="1:9" x14ac:dyDescent="0.5">
      <c r="A50" s="2" t="s">
        <v>378</v>
      </c>
      <c r="B50" s="3">
        <v>0</v>
      </c>
      <c r="C50" s="3">
        <v>0</v>
      </c>
      <c r="D50" s="3">
        <v>0</v>
      </c>
      <c r="E50" s="2" t="s">
        <v>379</v>
      </c>
      <c r="F50" s="5">
        <v>150867.29999999999</v>
      </c>
      <c r="G50" s="5">
        <v>41688.6</v>
      </c>
      <c r="H50" s="5">
        <v>0</v>
      </c>
      <c r="I50" s="5">
        <v>192555.9</v>
      </c>
    </row>
    <row r="51" spans="1:9" x14ac:dyDescent="0.5">
      <c r="A51" s="6" t="s">
        <v>380</v>
      </c>
      <c r="B51" s="7">
        <v>0</v>
      </c>
      <c r="C51" s="7">
        <v>0</v>
      </c>
      <c r="D51" s="7">
        <v>0</v>
      </c>
      <c r="E51" s="6" t="s">
        <v>381</v>
      </c>
      <c r="F51" s="8">
        <v>20722.05</v>
      </c>
      <c r="G51" s="8">
        <v>5705.13</v>
      </c>
      <c r="H51" s="8">
        <v>0</v>
      </c>
      <c r="I51" s="8">
        <v>26427.18</v>
      </c>
    </row>
    <row r="52" spans="1:9" x14ac:dyDescent="0.5">
      <c r="A52" s="2" t="s">
        <v>380</v>
      </c>
      <c r="B52" s="3">
        <v>913</v>
      </c>
      <c r="C52" s="3">
        <v>0</v>
      </c>
      <c r="D52" s="3">
        <v>13</v>
      </c>
      <c r="E52" s="2" t="s">
        <v>409</v>
      </c>
      <c r="F52" s="5">
        <v>20722.05</v>
      </c>
      <c r="G52" s="5">
        <v>5705.13</v>
      </c>
      <c r="H52" s="5">
        <v>0</v>
      </c>
      <c r="I52" s="5">
        <v>26427.18</v>
      </c>
    </row>
    <row r="53" spans="1:9" x14ac:dyDescent="0.5">
      <c r="A53" s="6" t="s">
        <v>382</v>
      </c>
      <c r="B53" s="7">
        <v>0</v>
      </c>
      <c r="C53" s="7">
        <v>0</v>
      </c>
      <c r="D53" s="7">
        <v>0</v>
      </c>
      <c r="E53" s="6" t="s">
        <v>383</v>
      </c>
      <c r="F53" s="8">
        <v>127520.25</v>
      </c>
      <c r="G53" s="8">
        <v>35108.47</v>
      </c>
      <c r="H53" s="8">
        <v>0</v>
      </c>
      <c r="I53" s="8">
        <v>162628.72</v>
      </c>
    </row>
    <row r="54" spans="1:9" x14ac:dyDescent="0.5">
      <c r="A54" s="2" t="s">
        <v>382</v>
      </c>
      <c r="B54" s="3">
        <v>913</v>
      </c>
      <c r="C54" s="3">
        <v>0</v>
      </c>
      <c r="D54" s="3">
        <v>13</v>
      </c>
      <c r="E54" s="2" t="s">
        <v>409</v>
      </c>
      <c r="F54" s="5">
        <v>127520.25</v>
      </c>
      <c r="G54" s="5">
        <v>35108.47</v>
      </c>
      <c r="H54" s="5">
        <v>0</v>
      </c>
      <c r="I54" s="5">
        <v>162628.72</v>
      </c>
    </row>
    <row r="55" spans="1:9" x14ac:dyDescent="0.5">
      <c r="A55" s="6" t="s">
        <v>384</v>
      </c>
      <c r="B55" s="7">
        <v>0</v>
      </c>
      <c r="C55" s="7">
        <v>0</v>
      </c>
      <c r="D55" s="7">
        <v>0</v>
      </c>
      <c r="E55" s="6" t="s">
        <v>385</v>
      </c>
      <c r="F55" s="8">
        <v>2625</v>
      </c>
      <c r="G55" s="8">
        <v>875</v>
      </c>
      <c r="H55" s="8">
        <v>0</v>
      </c>
      <c r="I55" s="8">
        <v>3500</v>
      </c>
    </row>
    <row r="56" spans="1:9" x14ac:dyDescent="0.5">
      <c r="A56" s="2" t="s">
        <v>384</v>
      </c>
      <c r="B56" s="3">
        <v>913</v>
      </c>
      <c r="C56" s="3">
        <v>0</v>
      </c>
      <c r="D56" s="3">
        <v>13</v>
      </c>
      <c r="E56" s="2" t="s">
        <v>409</v>
      </c>
      <c r="F56" s="5">
        <v>2625</v>
      </c>
      <c r="G56" s="5">
        <v>875</v>
      </c>
      <c r="H56" s="5">
        <v>0</v>
      </c>
      <c r="I56" s="5">
        <v>3500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0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x14ac:dyDescent="0.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x14ac:dyDescent="0.5">
      <c r="A3" s="25" t="s">
        <v>197</v>
      </c>
      <c r="B3" s="25"/>
      <c r="C3" s="25"/>
      <c r="D3" s="25"/>
      <c r="E3" s="25"/>
      <c r="F3" s="25"/>
      <c r="G3" s="25"/>
      <c r="H3" s="25"/>
      <c r="I3" s="25"/>
    </row>
    <row r="4" spans="1:9" x14ac:dyDescent="0.5">
      <c r="A4" s="25" t="s">
        <v>198</v>
      </c>
      <c r="B4" s="25"/>
      <c r="C4" s="25"/>
      <c r="D4" s="25"/>
      <c r="E4" s="25"/>
      <c r="F4" s="25"/>
      <c r="G4" s="25"/>
      <c r="H4" s="25"/>
      <c r="I4" s="25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4821364370.4899998</v>
      </c>
      <c r="G6" s="5">
        <v>827811280</v>
      </c>
      <c r="H6" s="5">
        <v>-890436795.16999996</v>
      </c>
      <c r="I6" s="5">
        <v>4758738855.3199997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759368.94</v>
      </c>
      <c r="G7" s="8">
        <v>282723343.76999998</v>
      </c>
      <c r="H7" s="8">
        <v>-282711431.08999997</v>
      </c>
      <c r="I7" s="8">
        <v>771281.62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759368.94</v>
      </c>
      <c r="G8" s="5">
        <v>270454676.56</v>
      </c>
      <c r="H8" s="5">
        <v>-270442763.88</v>
      </c>
      <c r="I8" s="5">
        <v>771281.62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759368.94</v>
      </c>
      <c r="G9" s="8">
        <v>33771191.799999997</v>
      </c>
      <c r="H9" s="8">
        <v>-33759279.119999997</v>
      </c>
      <c r="I9" s="8">
        <v>771281.62</v>
      </c>
    </row>
    <row r="10" spans="1:9" x14ac:dyDescent="0.5">
      <c r="A10" s="2" t="s">
        <v>199</v>
      </c>
      <c r="B10" s="3">
        <v>0</v>
      </c>
      <c r="C10" s="3">
        <v>0</v>
      </c>
      <c r="D10" s="3">
        <v>0</v>
      </c>
      <c r="E10" s="2" t="s">
        <v>200</v>
      </c>
      <c r="F10" s="5">
        <v>759368.94</v>
      </c>
      <c r="G10" s="5">
        <v>33741540.75</v>
      </c>
      <c r="H10" s="5">
        <v>-33729628.07</v>
      </c>
      <c r="I10" s="5">
        <v>771281.62</v>
      </c>
    </row>
    <row r="11" spans="1:9" x14ac:dyDescent="0.5">
      <c r="A11" s="6" t="s">
        <v>199</v>
      </c>
      <c r="B11" s="7">
        <v>2</v>
      </c>
      <c r="C11" s="7">
        <v>0</v>
      </c>
      <c r="D11" s="7">
        <v>2</v>
      </c>
      <c r="E11" s="6" t="s">
        <v>201</v>
      </c>
      <c r="F11" s="8">
        <v>308711.73</v>
      </c>
      <c r="G11" s="8">
        <v>7513822.5099999998</v>
      </c>
      <c r="H11" s="8">
        <v>-7536638.9100000001</v>
      </c>
      <c r="I11" s="8">
        <v>285895.33</v>
      </c>
    </row>
    <row r="12" spans="1:9" x14ac:dyDescent="0.5">
      <c r="A12" s="2" t="s">
        <v>199</v>
      </c>
      <c r="B12" s="3">
        <v>2</v>
      </c>
      <c r="C12" s="3">
        <v>0</v>
      </c>
      <c r="D12" s="3">
        <v>7</v>
      </c>
      <c r="E12" s="2" t="s">
        <v>202</v>
      </c>
      <c r="F12" s="5">
        <v>109598.12</v>
      </c>
      <c r="G12" s="5">
        <v>8706693.8800000008</v>
      </c>
      <c r="H12" s="5">
        <v>-8492193.6899999995</v>
      </c>
      <c r="I12" s="5">
        <v>324098.31</v>
      </c>
    </row>
    <row r="13" spans="1:9" x14ac:dyDescent="0.5">
      <c r="A13" s="6" t="s">
        <v>199</v>
      </c>
      <c r="B13" s="7">
        <v>2</v>
      </c>
      <c r="C13" s="7">
        <v>0</v>
      </c>
      <c r="D13" s="7">
        <v>8</v>
      </c>
      <c r="E13" s="6" t="s">
        <v>203</v>
      </c>
      <c r="F13" s="8">
        <v>218660.24</v>
      </c>
      <c r="G13" s="8">
        <v>9418637.6999999993</v>
      </c>
      <c r="H13" s="8">
        <v>-9480534.3499999996</v>
      </c>
      <c r="I13" s="8">
        <v>156763.59</v>
      </c>
    </row>
    <row r="14" spans="1:9" x14ac:dyDescent="0.5">
      <c r="A14" s="2" t="s">
        <v>199</v>
      </c>
      <c r="B14" s="3">
        <v>2</v>
      </c>
      <c r="C14" s="3">
        <v>0</v>
      </c>
      <c r="D14" s="3">
        <v>9</v>
      </c>
      <c r="E14" s="2" t="s">
        <v>204</v>
      </c>
      <c r="F14" s="5">
        <v>90458.73</v>
      </c>
      <c r="G14" s="5">
        <v>5737878.1299999999</v>
      </c>
      <c r="H14" s="5">
        <v>-5828336.8600000003</v>
      </c>
      <c r="I14" s="5">
        <v>0</v>
      </c>
    </row>
    <row r="15" spans="1:9" x14ac:dyDescent="0.5">
      <c r="A15" s="6" t="s">
        <v>199</v>
      </c>
      <c r="B15" s="7">
        <v>2</v>
      </c>
      <c r="C15" s="7">
        <v>0</v>
      </c>
      <c r="D15" s="7">
        <v>10</v>
      </c>
      <c r="E15" s="6" t="s">
        <v>205</v>
      </c>
      <c r="F15" s="8">
        <v>0</v>
      </c>
      <c r="G15" s="8">
        <v>20618.009999999998</v>
      </c>
      <c r="H15" s="8">
        <v>-20618.009999999998</v>
      </c>
      <c r="I15" s="8">
        <v>0</v>
      </c>
    </row>
    <row r="16" spans="1:9" x14ac:dyDescent="0.5">
      <c r="A16" s="2" t="s">
        <v>199</v>
      </c>
      <c r="B16" s="3">
        <v>2</v>
      </c>
      <c r="C16" s="3">
        <v>0</v>
      </c>
      <c r="D16" s="3">
        <v>15</v>
      </c>
      <c r="E16" s="2" t="s">
        <v>206</v>
      </c>
      <c r="F16" s="5">
        <v>31940.12</v>
      </c>
      <c r="G16" s="5">
        <v>2336671.34</v>
      </c>
      <c r="H16" s="5">
        <v>-2364087.0699999998</v>
      </c>
      <c r="I16" s="5">
        <v>4524.3900000000003</v>
      </c>
    </row>
    <row r="17" spans="1:9" x14ac:dyDescent="0.5">
      <c r="A17" s="6" t="s">
        <v>199</v>
      </c>
      <c r="B17" s="7">
        <v>2</v>
      </c>
      <c r="C17" s="7">
        <v>0</v>
      </c>
      <c r="D17" s="7">
        <v>17</v>
      </c>
      <c r="E17" s="6" t="s">
        <v>207</v>
      </c>
      <c r="F17" s="8">
        <v>0</v>
      </c>
      <c r="G17" s="8">
        <v>7219.18</v>
      </c>
      <c r="H17" s="8">
        <v>-7219.18</v>
      </c>
      <c r="I17" s="8">
        <v>0</v>
      </c>
    </row>
    <row r="18" spans="1:9" x14ac:dyDescent="0.5">
      <c r="A18" s="2" t="s">
        <v>24</v>
      </c>
      <c r="B18" s="3">
        <v>0</v>
      </c>
      <c r="C18" s="3">
        <v>0</v>
      </c>
      <c r="D18" s="3">
        <v>0</v>
      </c>
      <c r="E18" s="2" t="s">
        <v>25</v>
      </c>
      <c r="F18" s="5">
        <v>0</v>
      </c>
      <c r="G18" s="5">
        <v>29651.05</v>
      </c>
      <c r="H18" s="5">
        <v>-29651.05</v>
      </c>
      <c r="I18" s="5">
        <v>0</v>
      </c>
    </row>
    <row r="19" spans="1:9" x14ac:dyDescent="0.5">
      <c r="A19" s="6" t="s">
        <v>24</v>
      </c>
      <c r="B19" s="7">
        <v>2</v>
      </c>
      <c r="C19" s="7">
        <v>0</v>
      </c>
      <c r="D19" s="7">
        <v>10</v>
      </c>
      <c r="E19" s="6" t="s">
        <v>205</v>
      </c>
      <c r="F19" s="8">
        <v>0</v>
      </c>
      <c r="G19" s="8">
        <v>29651.05</v>
      </c>
      <c r="H19" s="8">
        <v>-29651.05</v>
      </c>
      <c r="I19" s="8">
        <v>0</v>
      </c>
    </row>
    <row r="20" spans="1:9" x14ac:dyDescent="0.5">
      <c r="A20" s="2" t="s">
        <v>26</v>
      </c>
      <c r="B20" s="3">
        <v>0</v>
      </c>
      <c r="C20" s="3">
        <v>0</v>
      </c>
      <c r="D20" s="3">
        <v>0</v>
      </c>
      <c r="E20" s="2" t="s">
        <v>27</v>
      </c>
      <c r="F20" s="5">
        <v>0</v>
      </c>
      <c r="G20" s="5">
        <v>236683484.75999999</v>
      </c>
      <c r="H20" s="5">
        <v>-236683484.75999999</v>
      </c>
      <c r="I20" s="5">
        <v>0</v>
      </c>
    </row>
    <row r="21" spans="1:9" x14ac:dyDescent="0.5">
      <c r="A21" s="6" t="s">
        <v>208</v>
      </c>
      <c r="B21" s="7">
        <v>0</v>
      </c>
      <c r="C21" s="7">
        <v>0</v>
      </c>
      <c r="D21" s="7">
        <v>0</v>
      </c>
      <c r="E21" s="6" t="s">
        <v>209</v>
      </c>
      <c r="F21" s="8">
        <v>0</v>
      </c>
      <c r="G21" s="8">
        <v>236683484.75999999</v>
      </c>
      <c r="H21" s="8">
        <v>-236683484.75999999</v>
      </c>
      <c r="I21" s="8">
        <v>0</v>
      </c>
    </row>
    <row r="22" spans="1:9" x14ac:dyDescent="0.5">
      <c r="A22" s="2" t="s">
        <v>208</v>
      </c>
      <c r="B22" s="3">
        <v>2</v>
      </c>
      <c r="C22" s="3">
        <v>0</v>
      </c>
      <c r="D22" s="3">
        <v>2</v>
      </c>
      <c r="E22" s="2" t="s">
        <v>201</v>
      </c>
      <c r="F22" s="5">
        <v>0</v>
      </c>
      <c r="G22" s="5">
        <v>71929116.730000004</v>
      </c>
      <c r="H22" s="5">
        <v>-71929116.730000004</v>
      </c>
      <c r="I22" s="5">
        <v>0</v>
      </c>
    </row>
    <row r="23" spans="1:9" x14ac:dyDescent="0.5">
      <c r="A23" s="6" t="s">
        <v>208</v>
      </c>
      <c r="B23" s="7">
        <v>2</v>
      </c>
      <c r="C23" s="7">
        <v>0</v>
      </c>
      <c r="D23" s="7">
        <v>7</v>
      </c>
      <c r="E23" s="6" t="s">
        <v>202</v>
      </c>
      <c r="F23" s="8">
        <v>0</v>
      </c>
      <c r="G23" s="8">
        <v>78198390.810000002</v>
      </c>
      <c r="H23" s="8">
        <v>-78198390.810000002</v>
      </c>
      <c r="I23" s="8">
        <v>0</v>
      </c>
    </row>
    <row r="24" spans="1:9" x14ac:dyDescent="0.5">
      <c r="A24" s="2" t="s">
        <v>208</v>
      </c>
      <c r="B24" s="3">
        <v>2</v>
      </c>
      <c r="C24" s="3">
        <v>0</v>
      </c>
      <c r="D24" s="3">
        <v>8</v>
      </c>
      <c r="E24" s="2" t="s">
        <v>203</v>
      </c>
      <c r="F24" s="5">
        <v>0</v>
      </c>
      <c r="G24" s="5">
        <v>37034076.799999997</v>
      </c>
      <c r="H24" s="5">
        <v>-37034076.799999997</v>
      </c>
      <c r="I24" s="5">
        <v>0</v>
      </c>
    </row>
    <row r="25" spans="1:9" x14ac:dyDescent="0.5">
      <c r="A25" s="6" t="s">
        <v>208</v>
      </c>
      <c r="B25" s="7">
        <v>2</v>
      </c>
      <c r="C25" s="7">
        <v>0</v>
      </c>
      <c r="D25" s="7">
        <v>9</v>
      </c>
      <c r="E25" s="6" t="s">
        <v>204</v>
      </c>
      <c r="F25" s="8">
        <v>0</v>
      </c>
      <c r="G25" s="8">
        <v>32233714.690000001</v>
      </c>
      <c r="H25" s="8">
        <v>-32233714.690000001</v>
      </c>
      <c r="I25" s="8">
        <v>0</v>
      </c>
    </row>
    <row r="26" spans="1:9" x14ac:dyDescent="0.5">
      <c r="A26" s="2" t="s">
        <v>208</v>
      </c>
      <c r="B26" s="3">
        <v>2</v>
      </c>
      <c r="C26" s="3">
        <v>0</v>
      </c>
      <c r="D26" s="3">
        <v>10</v>
      </c>
      <c r="E26" s="2" t="s">
        <v>205</v>
      </c>
      <c r="F26" s="5">
        <v>0</v>
      </c>
      <c r="G26" s="5">
        <v>4402008.7699999996</v>
      </c>
      <c r="H26" s="5">
        <v>-4402008.7699999996</v>
      </c>
      <c r="I26" s="5">
        <v>0</v>
      </c>
    </row>
    <row r="27" spans="1:9" x14ac:dyDescent="0.5">
      <c r="A27" s="6" t="s">
        <v>208</v>
      </c>
      <c r="B27" s="7">
        <v>2</v>
      </c>
      <c r="C27" s="7">
        <v>0</v>
      </c>
      <c r="D27" s="7">
        <v>15</v>
      </c>
      <c r="E27" s="6" t="s">
        <v>206</v>
      </c>
      <c r="F27" s="8">
        <v>0</v>
      </c>
      <c r="G27" s="8">
        <v>12878957.779999999</v>
      </c>
      <c r="H27" s="8">
        <v>-12878957.779999999</v>
      </c>
      <c r="I27" s="8">
        <v>0</v>
      </c>
    </row>
    <row r="28" spans="1:9" x14ac:dyDescent="0.5">
      <c r="A28" s="2" t="s">
        <v>208</v>
      </c>
      <c r="B28" s="3">
        <v>2</v>
      </c>
      <c r="C28" s="3">
        <v>0</v>
      </c>
      <c r="D28" s="3">
        <v>17</v>
      </c>
      <c r="E28" s="2" t="s">
        <v>207</v>
      </c>
      <c r="F28" s="5">
        <v>0</v>
      </c>
      <c r="G28" s="5">
        <v>7219.18</v>
      </c>
      <c r="H28" s="5">
        <v>-7219.18</v>
      </c>
      <c r="I28" s="5">
        <v>0</v>
      </c>
    </row>
    <row r="29" spans="1:9" x14ac:dyDescent="0.5">
      <c r="A29" s="6" t="s">
        <v>210</v>
      </c>
      <c r="B29" s="7">
        <v>0</v>
      </c>
      <c r="C29" s="7">
        <v>0</v>
      </c>
      <c r="D29" s="7">
        <v>0</v>
      </c>
      <c r="E29" s="6" t="s">
        <v>211</v>
      </c>
      <c r="F29" s="8">
        <v>0</v>
      </c>
      <c r="G29" s="8">
        <v>12268667.210000001</v>
      </c>
      <c r="H29" s="8">
        <v>-12268667.210000001</v>
      </c>
      <c r="I29" s="8">
        <v>0</v>
      </c>
    </row>
    <row r="30" spans="1:9" x14ac:dyDescent="0.5">
      <c r="A30" s="2" t="s">
        <v>212</v>
      </c>
      <c r="B30" s="3">
        <v>0</v>
      </c>
      <c r="C30" s="3">
        <v>0</v>
      </c>
      <c r="D30" s="3">
        <v>0</v>
      </c>
      <c r="E30" s="2" t="s">
        <v>213</v>
      </c>
      <c r="F30" s="5">
        <v>0</v>
      </c>
      <c r="G30" s="5">
        <v>12268667.210000001</v>
      </c>
      <c r="H30" s="5">
        <v>-12268667.210000001</v>
      </c>
      <c r="I30" s="5">
        <v>0</v>
      </c>
    </row>
    <row r="31" spans="1:9" x14ac:dyDescent="0.5">
      <c r="A31" s="6" t="s">
        <v>214</v>
      </c>
      <c r="B31" s="7">
        <v>0</v>
      </c>
      <c r="C31" s="7">
        <v>0</v>
      </c>
      <c r="D31" s="7">
        <v>0</v>
      </c>
      <c r="E31" s="6" t="s">
        <v>215</v>
      </c>
      <c r="F31" s="8">
        <v>0</v>
      </c>
      <c r="G31" s="8">
        <v>12268667.210000001</v>
      </c>
      <c r="H31" s="8">
        <v>-12268667.210000001</v>
      </c>
      <c r="I31" s="8">
        <v>0</v>
      </c>
    </row>
    <row r="32" spans="1:9" x14ac:dyDescent="0.5">
      <c r="A32" s="2" t="s">
        <v>214</v>
      </c>
      <c r="B32" s="3">
        <v>2</v>
      </c>
      <c r="C32" s="3">
        <v>0</v>
      </c>
      <c r="D32" s="3">
        <v>2</v>
      </c>
      <c r="E32" s="2" t="s">
        <v>201</v>
      </c>
      <c r="F32" s="5">
        <v>0</v>
      </c>
      <c r="G32" s="5">
        <v>1942913.55</v>
      </c>
      <c r="H32" s="5">
        <v>-1942913.55</v>
      </c>
      <c r="I32" s="5">
        <v>0</v>
      </c>
    </row>
    <row r="33" spans="1:9" x14ac:dyDescent="0.5">
      <c r="A33" s="6" t="s">
        <v>214</v>
      </c>
      <c r="B33" s="7">
        <v>2</v>
      </c>
      <c r="C33" s="7">
        <v>0</v>
      </c>
      <c r="D33" s="7">
        <v>7</v>
      </c>
      <c r="E33" s="6" t="s">
        <v>202</v>
      </c>
      <c r="F33" s="8">
        <v>0</v>
      </c>
      <c r="G33" s="8">
        <v>2938444.42</v>
      </c>
      <c r="H33" s="8">
        <v>-2938444.42</v>
      </c>
      <c r="I33" s="8">
        <v>0</v>
      </c>
    </row>
    <row r="34" spans="1:9" x14ac:dyDescent="0.5">
      <c r="A34" s="2" t="s">
        <v>214</v>
      </c>
      <c r="B34" s="3">
        <v>2</v>
      </c>
      <c r="C34" s="3">
        <v>0</v>
      </c>
      <c r="D34" s="3">
        <v>8</v>
      </c>
      <c r="E34" s="2" t="s">
        <v>203</v>
      </c>
      <c r="F34" s="5">
        <v>0</v>
      </c>
      <c r="G34" s="5">
        <v>2965098.45</v>
      </c>
      <c r="H34" s="5">
        <v>-2965098.45</v>
      </c>
      <c r="I34" s="5">
        <v>0</v>
      </c>
    </row>
    <row r="35" spans="1:9" x14ac:dyDescent="0.5">
      <c r="A35" s="6" t="s">
        <v>214</v>
      </c>
      <c r="B35" s="7">
        <v>2</v>
      </c>
      <c r="C35" s="7">
        <v>0</v>
      </c>
      <c r="D35" s="7">
        <v>9</v>
      </c>
      <c r="E35" s="6" t="s">
        <v>204</v>
      </c>
      <c r="F35" s="8">
        <v>0</v>
      </c>
      <c r="G35" s="8">
        <v>2859876.69</v>
      </c>
      <c r="H35" s="8">
        <v>-2859876.69</v>
      </c>
      <c r="I35" s="8">
        <v>0</v>
      </c>
    </row>
    <row r="36" spans="1:9" x14ac:dyDescent="0.5">
      <c r="A36" s="2" t="s">
        <v>214</v>
      </c>
      <c r="B36" s="3">
        <v>2</v>
      </c>
      <c r="C36" s="3">
        <v>0</v>
      </c>
      <c r="D36" s="3">
        <v>15</v>
      </c>
      <c r="E36" s="2" t="s">
        <v>206</v>
      </c>
      <c r="F36" s="5">
        <v>0</v>
      </c>
      <c r="G36" s="5">
        <v>1562334.1</v>
      </c>
      <c r="H36" s="5">
        <v>-1562334.1</v>
      </c>
      <c r="I36" s="5">
        <v>0</v>
      </c>
    </row>
    <row r="37" spans="1:9" x14ac:dyDescent="0.5">
      <c r="A37" s="6" t="s">
        <v>30</v>
      </c>
      <c r="B37" s="7">
        <v>0</v>
      </c>
      <c r="C37" s="7">
        <v>0</v>
      </c>
      <c r="D37" s="7">
        <v>0</v>
      </c>
      <c r="E37" s="6" t="s">
        <v>31</v>
      </c>
      <c r="F37" s="8">
        <v>4820605001.5500002</v>
      </c>
      <c r="G37" s="8">
        <v>545087936.23000002</v>
      </c>
      <c r="H37" s="8">
        <v>-607725364.08000004</v>
      </c>
      <c r="I37" s="8">
        <v>4757967573.6999998</v>
      </c>
    </row>
    <row r="38" spans="1:9" x14ac:dyDescent="0.5">
      <c r="A38" s="2" t="s">
        <v>32</v>
      </c>
      <c r="B38" s="3">
        <v>0</v>
      </c>
      <c r="C38" s="3">
        <v>0</v>
      </c>
      <c r="D38" s="3">
        <v>0</v>
      </c>
      <c r="E38" s="2" t="s">
        <v>33</v>
      </c>
      <c r="F38" s="5">
        <v>466765.83</v>
      </c>
      <c r="G38" s="5">
        <v>107165246.76000001</v>
      </c>
      <c r="H38" s="5">
        <v>-107205856.98999999</v>
      </c>
      <c r="I38" s="5">
        <v>426155.6</v>
      </c>
    </row>
    <row r="39" spans="1:9" x14ac:dyDescent="0.5">
      <c r="A39" s="6" t="s">
        <v>34</v>
      </c>
      <c r="B39" s="7">
        <v>0</v>
      </c>
      <c r="C39" s="7">
        <v>0</v>
      </c>
      <c r="D39" s="7">
        <v>0</v>
      </c>
      <c r="E39" s="6" t="s">
        <v>35</v>
      </c>
      <c r="F39" s="8">
        <v>442994.02</v>
      </c>
      <c r="G39" s="8">
        <v>21606124.5</v>
      </c>
      <c r="H39" s="8">
        <v>-21646734.73</v>
      </c>
      <c r="I39" s="8">
        <v>402383.79</v>
      </c>
    </row>
    <row r="40" spans="1:9" x14ac:dyDescent="0.5">
      <c r="A40" s="2" t="s">
        <v>36</v>
      </c>
      <c r="B40" s="3">
        <v>0</v>
      </c>
      <c r="C40" s="3">
        <v>0</v>
      </c>
      <c r="D40" s="3">
        <v>0</v>
      </c>
      <c r="E40" s="2" t="s">
        <v>37</v>
      </c>
      <c r="F40" s="5">
        <v>442994.02</v>
      </c>
      <c r="G40" s="5">
        <v>21606124.5</v>
      </c>
      <c r="H40" s="5">
        <v>-21646734.73</v>
      </c>
      <c r="I40" s="5">
        <v>402383.79</v>
      </c>
    </row>
    <row r="41" spans="1:9" x14ac:dyDescent="0.5">
      <c r="A41" s="6" t="s">
        <v>216</v>
      </c>
      <c r="B41" s="7">
        <v>0</v>
      </c>
      <c r="C41" s="7">
        <v>0</v>
      </c>
      <c r="D41" s="7">
        <v>0</v>
      </c>
      <c r="E41" s="6" t="s">
        <v>217</v>
      </c>
      <c r="F41" s="8">
        <v>0</v>
      </c>
      <c r="G41" s="8">
        <v>13309215.59</v>
      </c>
      <c r="H41" s="8">
        <v>-13309215.59</v>
      </c>
      <c r="I41" s="8">
        <v>0</v>
      </c>
    </row>
    <row r="42" spans="1:9" x14ac:dyDescent="0.5">
      <c r="A42" s="2" t="s">
        <v>216</v>
      </c>
      <c r="B42" s="3">
        <v>2</v>
      </c>
      <c r="C42" s="3">
        <v>0</v>
      </c>
      <c r="D42" s="3">
        <v>2</v>
      </c>
      <c r="E42" s="2" t="s">
        <v>201</v>
      </c>
      <c r="F42" s="5">
        <v>0</v>
      </c>
      <c r="G42" s="5">
        <v>1429327.55</v>
      </c>
      <c r="H42" s="5">
        <v>-1429327.55</v>
      </c>
      <c r="I42" s="5">
        <v>0</v>
      </c>
    </row>
    <row r="43" spans="1:9" x14ac:dyDescent="0.5">
      <c r="A43" s="6" t="s">
        <v>216</v>
      </c>
      <c r="B43" s="7">
        <v>2</v>
      </c>
      <c r="C43" s="7">
        <v>0</v>
      </c>
      <c r="D43" s="7">
        <v>7</v>
      </c>
      <c r="E43" s="6" t="s">
        <v>202</v>
      </c>
      <c r="F43" s="8">
        <v>0</v>
      </c>
      <c r="G43" s="8">
        <v>2175206.12</v>
      </c>
      <c r="H43" s="8">
        <v>-2175206.12</v>
      </c>
      <c r="I43" s="8">
        <v>0</v>
      </c>
    </row>
    <row r="44" spans="1:9" x14ac:dyDescent="0.5">
      <c r="A44" s="2" t="s">
        <v>216</v>
      </c>
      <c r="B44" s="3">
        <v>2</v>
      </c>
      <c r="C44" s="3">
        <v>0</v>
      </c>
      <c r="D44" s="3">
        <v>8</v>
      </c>
      <c r="E44" s="2" t="s">
        <v>203</v>
      </c>
      <c r="F44" s="5">
        <v>0</v>
      </c>
      <c r="G44" s="5">
        <v>2173046.88</v>
      </c>
      <c r="H44" s="5">
        <v>-2173046.88</v>
      </c>
      <c r="I44" s="5">
        <v>0</v>
      </c>
    </row>
    <row r="45" spans="1:9" x14ac:dyDescent="0.5">
      <c r="A45" s="6" t="s">
        <v>216</v>
      </c>
      <c r="B45" s="7">
        <v>2</v>
      </c>
      <c r="C45" s="7">
        <v>0</v>
      </c>
      <c r="D45" s="7">
        <v>9</v>
      </c>
      <c r="E45" s="6" t="s">
        <v>204</v>
      </c>
      <c r="F45" s="8">
        <v>0</v>
      </c>
      <c r="G45" s="8">
        <v>2046219.02</v>
      </c>
      <c r="H45" s="8">
        <v>-2046219.02</v>
      </c>
      <c r="I45" s="8">
        <v>0</v>
      </c>
    </row>
    <row r="46" spans="1:9" x14ac:dyDescent="0.5">
      <c r="A46" s="2" t="s">
        <v>216</v>
      </c>
      <c r="B46" s="3">
        <v>2</v>
      </c>
      <c r="C46" s="3">
        <v>0</v>
      </c>
      <c r="D46" s="3">
        <v>10</v>
      </c>
      <c r="E46" s="2" t="s">
        <v>205</v>
      </c>
      <c r="F46" s="5">
        <v>0</v>
      </c>
      <c r="G46" s="5">
        <v>4370944.41</v>
      </c>
      <c r="H46" s="5">
        <v>-4370944.41</v>
      </c>
      <c r="I46" s="5">
        <v>0</v>
      </c>
    </row>
    <row r="47" spans="1:9" x14ac:dyDescent="0.5">
      <c r="A47" s="6" t="s">
        <v>216</v>
      </c>
      <c r="B47" s="7">
        <v>2</v>
      </c>
      <c r="C47" s="7">
        <v>0</v>
      </c>
      <c r="D47" s="7">
        <v>15</v>
      </c>
      <c r="E47" s="6" t="s">
        <v>206</v>
      </c>
      <c r="F47" s="8">
        <v>0</v>
      </c>
      <c r="G47" s="8">
        <v>1114471.6100000001</v>
      </c>
      <c r="H47" s="8">
        <v>-1114471.6100000001</v>
      </c>
      <c r="I47" s="8">
        <v>0</v>
      </c>
    </row>
    <row r="48" spans="1:9" x14ac:dyDescent="0.5">
      <c r="A48" s="2" t="s">
        <v>38</v>
      </c>
      <c r="B48" s="3">
        <v>0</v>
      </c>
      <c r="C48" s="3">
        <v>0</v>
      </c>
      <c r="D48" s="3">
        <v>0</v>
      </c>
      <c r="E48" s="2" t="s">
        <v>39</v>
      </c>
      <c r="F48" s="5">
        <v>0</v>
      </c>
      <c r="G48" s="5">
        <v>7706993.6299999999</v>
      </c>
      <c r="H48" s="5">
        <v>-7706993.6299999999</v>
      </c>
      <c r="I48" s="5">
        <v>0</v>
      </c>
    </row>
    <row r="49" spans="1:9" x14ac:dyDescent="0.5">
      <c r="A49" s="6" t="s">
        <v>38</v>
      </c>
      <c r="B49" s="7">
        <v>2</v>
      </c>
      <c r="C49" s="7">
        <v>0</v>
      </c>
      <c r="D49" s="7">
        <v>2</v>
      </c>
      <c r="E49" s="6" t="s">
        <v>201</v>
      </c>
      <c r="F49" s="8">
        <v>0</v>
      </c>
      <c r="G49" s="8">
        <v>1212142.02</v>
      </c>
      <c r="H49" s="8">
        <v>-1212142.02</v>
      </c>
      <c r="I49" s="8">
        <v>0</v>
      </c>
    </row>
    <row r="50" spans="1:9" x14ac:dyDescent="0.5">
      <c r="A50" s="2" t="s">
        <v>38</v>
      </c>
      <c r="B50" s="3">
        <v>2</v>
      </c>
      <c r="C50" s="3">
        <v>0</v>
      </c>
      <c r="D50" s="3">
        <v>7</v>
      </c>
      <c r="E50" s="2" t="s">
        <v>202</v>
      </c>
      <c r="F50" s="5">
        <v>0</v>
      </c>
      <c r="G50" s="5">
        <v>1826392.98</v>
      </c>
      <c r="H50" s="5">
        <v>-1826392.98</v>
      </c>
      <c r="I50" s="5">
        <v>0</v>
      </c>
    </row>
    <row r="51" spans="1:9" x14ac:dyDescent="0.5">
      <c r="A51" s="6" t="s">
        <v>38</v>
      </c>
      <c r="B51" s="7">
        <v>2</v>
      </c>
      <c r="C51" s="7">
        <v>0</v>
      </c>
      <c r="D51" s="7">
        <v>8</v>
      </c>
      <c r="E51" s="6" t="s">
        <v>203</v>
      </c>
      <c r="F51" s="8">
        <v>0</v>
      </c>
      <c r="G51" s="8">
        <v>1858384.64</v>
      </c>
      <c r="H51" s="8">
        <v>-1858384.64</v>
      </c>
      <c r="I51" s="8">
        <v>0</v>
      </c>
    </row>
    <row r="52" spans="1:9" x14ac:dyDescent="0.5">
      <c r="A52" s="2" t="s">
        <v>38</v>
      </c>
      <c r="B52" s="3">
        <v>2</v>
      </c>
      <c r="C52" s="3">
        <v>0</v>
      </c>
      <c r="D52" s="3">
        <v>9</v>
      </c>
      <c r="E52" s="2" t="s">
        <v>204</v>
      </c>
      <c r="F52" s="5">
        <v>0</v>
      </c>
      <c r="G52" s="5">
        <v>1814621.99</v>
      </c>
      <c r="H52" s="5">
        <v>-1814621.99</v>
      </c>
      <c r="I52" s="5">
        <v>0</v>
      </c>
    </row>
    <row r="53" spans="1:9" x14ac:dyDescent="0.5">
      <c r="A53" s="6" t="s">
        <v>38</v>
      </c>
      <c r="B53" s="7">
        <v>2</v>
      </c>
      <c r="C53" s="7">
        <v>0</v>
      </c>
      <c r="D53" s="7">
        <v>15</v>
      </c>
      <c r="E53" s="6" t="s">
        <v>206</v>
      </c>
      <c r="F53" s="8">
        <v>0</v>
      </c>
      <c r="G53" s="8">
        <v>995452</v>
      </c>
      <c r="H53" s="8">
        <v>-995452</v>
      </c>
      <c r="I53" s="8">
        <v>0</v>
      </c>
    </row>
    <row r="54" spans="1:9" x14ac:dyDescent="0.5">
      <c r="A54" s="2" t="s">
        <v>218</v>
      </c>
      <c r="B54" s="3">
        <v>0</v>
      </c>
      <c r="C54" s="3">
        <v>0</v>
      </c>
      <c r="D54" s="3">
        <v>0</v>
      </c>
      <c r="E54" s="2" t="s">
        <v>219</v>
      </c>
      <c r="F54" s="5">
        <v>442994.02</v>
      </c>
      <c r="G54" s="5">
        <v>589915.28</v>
      </c>
      <c r="H54" s="5">
        <v>-630525.51</v>
      </c>
      <c r="I54" s="5">
        <v>402383.79</v>
      </c>
    </row>
    <row r="55" spans="1:9" x14ac:dyDescent="0.5">
      <c r="A55" s="6" t="s">
        <v>218</v>
      </c>
      <c r="B55" s="7">
        <v>2</v>
      </c>
      <c r="C55" s="7">
        <v>0</v>
      </c>
      <c r="D55" s="7">
        <v>2</v>
      </c>
      <c r="E55" s="6" t="s">
        <v>201</v>
      </c>
      <c r="F55" s="8">
        <v>36474.199999999997</v>
      </c>
      <c r="G55" s="8">
        <v>56698.51</v>
      </c>
      <c r="H55" s="8">
        <v>-57125.53</v>
      </c>
      <c r="I55" s="8">
        <v>36047.18</v>
      </c>
    </row>
    <row r="56" spans="1:9" x14ac:dyDescent="0.5">
      <c r="A56" s="2" t="s">
        <v>218</v>
      </c>
      <c r="B56" s="3">
        <v>2</v>
      </c>
      <c r="C56" s="3">
        <v>0</v>
      </c>
      <c r="D56" s="3">
        <v>7</v>
      </c>
      <c r="E56" s="2" t="s">
        <v>202</v>
      </c>
      <c r="F56" s="5">
        <v>104154.51</v>
      </c>
      <c r="G56" s="5">
        <v>128645.92</v>
      </c>
      <c r="H56" s="5">
        <v>-152604.85</v>
      </c>
      <c r="I56" s="5">
        <v>80195.58</v>
      </c>
    </row>
    <row r="57" spans="1:9" x14ac:dyDescent="0.5">
      <c r="A57" s="6" t="s">
        <v>218</v>
      </c>
      <c r="B57" s="7">
        <v>2</v>
      </c>
      <c r="C57" s="7">
        <v>0</v>
      </c>
      <c r="D57" s="7">
        <v>8</v>
      </c>
      <c r="E57" s="6" t="s">
        <v>203</v>
      </c>
      <c r="F57" s="8">
        <v>134321.82999999999</v>
      </c>
      <c r="G57" s="8">
        <v>186625.88</v>
      </c>
      <c r="H57" s="8">
        <v>-188596.71</v>
      </c>
      <c r="I57" s="8">
        <v>132351</v>
      </c>
    </row>
    <row r="58" spans="1:9" x14ac:dyDescent="0.5">
      <c r="A58" s="2" t="s">
        <v>218</v>
      </c>
      <c r="B58" s="3">
        <v>2</v>
      </c>
      <c r="C58" s="3">
        <v>0</v>
      </c>
      <c r="D58" s="3">
        <v>9</v>
      </c>
      <c r="E58" s="2" t="s">
        <v>204</v>
      </c>
      <c r="F58" s="5">
        <v>85798.17</v>
      </c>
      <c r="G58" s="5">
        <v>128305.93</v>
      </c>
      <c r="H58" s="5">
        <v>-112375.5</v>
      </c>
      <c r="I58" s="5">
        <v>101728.6</v>
      </c>
    </row>
    <row r="59" spans="1:9" x14ac:dyDescent="0.5">
      <c r="A59" s="6" t="s">
        <v>218</v>
      </c>
      <c r="B59" s="7">
        <v>2</v>
      </c>
      <c r="C59" s="7">
        <v>0</v>
      </c>
      <c r="D59" s="7">
        <v>15</v>
      </c>
      <c r="E59" s="6" t="s">
        <v>206</v>
      </c>
      <c r="F59" s="8">
        <v>82245.31</v>
      </c>
      <c r="G59" s="8">
        <v>89639.039999999994</v>
      </c>
      <c r="H59" s="8">
        <v>-119822.92</v>
      </c>
      <c r="I59" s="8">
        <v>52061.43</v>
      </c>
    </row>
    <row r="60" spans="1:9" x14ac:dyDescent="0.5">
      <c r="A60" s="2" t="s">
        <v>220</v>
      </c>
      <c r="B60" s="3">
        <v>0</v>
      </c>
      <c r="C60" s="3">
        <v>0</v>
      </c>
      <c r="D60" s="3">
        <v>0</v>
      </c>
      <c r="E60" s="2" t="s">
        <v>221</v>
      </c>
      <c r="F60" s="5">
        <v>23771.81</v>
      </c>
      <c r="G60" s="5">
        <v>0</v>
      </c>
      <c r="H60" s="5">
        <v>0</v>
      </c>
      <c r="I60" s="5">
        <v>23771.81</v>
      </c>
    </row>
    <row r="61" spans="1:9" x14ac:dyDescent="0.5">
      <c r="A61" s="6" t="s">
        <v>220</v>
      </c>
      <c r="B61" s="7">
        <v>2</v>
      </c>
      <c r="C61" s="7">
        <v>0</v>
      </c>
      <c r="D61" s="7">
        <v>2</v>
      </c>
      <c r="E61" s="6" t="s">
        <v>201</v>
      </c>
      <c r="F61" s="8">
        <v>17481.810000000001</v>
      </c>
      <c r="G61" s="8">
        <v>0</v>
      </c>
      <c r="H61" s="8">
        <v>0</v>
      </c>
      <c r="I61" s="8">
        <v>17481.810000000001</v>
      </c>
    </row>
    <row r="62" spans="1:9" x14ac:dyDescent="0.5">
      <c r="A62" s="2" t="s">
        <v>220</v>
      </c>
      <c r="B62" s="3">
        <v>2</v>
      </c>
      <c r="C62" s="3">
        <v>0</v>
      </c>
      <c r="D62" s="3">
        <v>10</v>
      </c>
      <c r="E62" s="2" t="s">
        <v>205</v>
      </c>
      <c r="F62" s="5">
        <v>6290</v>
      </c>
      <c r="G62" s="5">
        <v>0</v>
      </c>
      <c r="H62" s="5">
        <v>0</v>
      </c>
      <c r="I62" s="5">
        <v>6290</v>
      </c>
    </row>
    <row r="63" spans="1:9" x14ac:dyDescent="0.5">
      <c r="A63" s="6" t="s">
        <v>42</v>
      </c>
      <c r="B63" s="7">
        <v>0</v>
      </c>
      <c r="C63" s="7">
        <v>0</v>
      </c>
      <c r="D63" s="7">
        <v>0</v>
      </c>
      <c r="E63" s="6" t="s">
        <v>43</v>
      </c>
      <c r="F63" s="8">
        <v>0</v>
      </c>
      <c r="G63" s="8">
        <v>85559122.260000005</v>
      </c>
      <c r="H63" s="8">
        <v>-85559122.260000005</v>
      </c>
      <c r="I63" s="8">
        <v>0</v>
      </c>
    </row>
    <row r="64" spans="1:9" x14ac:dyDescent="0.5">
      <c r="A64" s="2" t="s">
        <v>44</v>
      </c>
      <c r="B64" s="3">
        <v>0</v>
      </c>
      <c r="C64" s="3">
        <v>0</v>
      </c>
      <c r="D64" s="3">
        <v>0</v>
      </c>
      <c r="E64" s="2" t="s">
        <v>45</v>
      </c>
      <c r="F64" s="5">
        <v>0</v>
      </c>
      <c r="G64" s="5">
        <v>85559122.260000005</v>
      </c>
      <c r="H64" s="5">
        <v>-85559122.260000005</v>
      </c>
      <c r="I64" s="5">
        <v>0</v>
      </c>
    </row>
    <row r="65" spans="1:9" x14ac:dyDescent="0.5">
      <c r="A65" s="6" t="s">
        <v>46</v>
      </c>
      <c r="B65" s="7">
        <v>0</v>
      </c>
      <c r="C65" s="7">
        <v>0</v>
      </c>
      <c r="D65" s="7">
        <v>0</v>
      </c>
      <c r="E65" s="6" t="s">
        <v>47</v>
      </c>
      <c r="F65" s="8">
        <v>0</v>
      </c>
      <c r="G65" s="8">
        <v>85559122.260000005</v>
      </c>
      <c r="H65" s="8">
        <v>-85559122.260000005</v>
      </c>
      <c r="I65" s="8">
        <v>0</v>
      </c>
    </row>
    <row r="66" spans="1:9" x14ac:dyDescent="0.5">
      <c r="A66" s="2" t="s">
        <v>46</v>
      </c>
      <c r="B66" s="3">
        <v>2</v>
      </c>
      <c r="C66" s="3">
        <v>0</v>
      </c>
      <c r="D66" s="3">
        <v>2</v>
      </c>
      <c r="E66" s="2" t="s">
        <v>201</v>
      </c>
      <c r="F66" s="5">
        <v>2563771.5</v>
      </c>
      <c r="G66" s="5">
        <v>68010495.379999995</v>
      </c>
      <c r="H66" s="5">
        <v>-70574266.879999995</v>
      </c>
      <c r="I66" s="5">
        <v>0</v>
      </c>
    </row>
    <row r="67" spans="1:9" x14ac:dyDescent="0.5">
      <c r="A67" s="6" t="s">
        <v>46</v>
      </c>
      <c r="B67" s="7">
        <v>2</v>
      </c>
      <c r="C67" s="7">
        <v>0</v>
      </c>
      <c r="D67" s="7">
        <v>7</v>
      </c>
      <c r="E67" s="6" t="s">
        <v>202</v>
      </c>
      <c r="F67" s="8">
        <v>477037.1</v>
      </c>
      <c r="G67" s="8">
        <v>1740735.59</v>
      </c>
      <c r="H67" s="8">
        <v>-1058914.8</v>
      </c>
      <c r="I67" s="8">
        <v>1158857.8899999999</v>
      </c>
    </row>
    <row r="68" spans="1:9" x14ac:dyDescent="0.5">
      <c r="A68" s="2" t="s">
        <v>46</v>
      </c>
      <c r="B68" s="3">
        <v>2</v>
      </c>
      <c r="C68" s="3">
        <v>0</v>
      </c>
      <c r="D68" s="3">
        <v>8</v>
      </c>
      <c r="E68" s="2" t="s">
        <v>203</v>
      </c>
      <c r="F68" s="5">
        <v>0</v>
      </c>
      <c r="G68" s="5">
        <v>8498292.9700000007</v>
      </c>
      <c r="H68" s="5">
        <v>-7234200.3099999996</v>
      </c>
      <c r="I68" s="5">
        <v>1264092.6599999999</v>
      </c>
    </row>
    <row r="69" spans="1:9" x14ac:dyDescent="0.5">
      <c r="A69" s="6" t="s">
        <v>46</v>
      </c>
      <c r="B69" s="7">
        <v>2</v>
      </c>
      <c r="C69" s="7">
        <v>0</v>
      </c>
      <c r="D69" s="7">
        <v>9</v>
      </c>
      <c r="E69" s="6" t="s">
        <v>204</v>
      </c>
      <c r="F69" s="8">
        <v>0</v>
      </c>
      <c r="G69" s="8">
        <v>4627283.95</v>
      </c>
      <c r="H69" s="8">
        <v>-4544388.6100000003</v>
      </c>
      <c r="I69" s="8">
        <v>82895.34</v>
      </c>
    </row>
    <row r="70" spans="1:9" x14ac:dyDescent="0.5">
      <c r="A70" s="2" t="s">
        <v>46</v>
      </c>
      <c r="B70" s="3">
        <v>2</v>
      </c>
      <c r="C70" s="3">
        <v>0</v>
      </c>
      <c r="D70" s="3">
        <v>10</v>
      </c>
      <c r="E70" s="2" t="s">
        <v>205</v>
      </c>
      <c r="F70" s="5">
        <v>0</v>
      </c>
      <c r="G70" s="5">
        <v>50269.06</v>
      </c>
      <c r="H70" s="5">
        <v>-50269.06</v>
      </c>
      <c r="I70" s="5">
        <v>0</v>
      </c>
    </row>
    <row r="71" spans="1:9" x14ac:dyDescent="0.5">
      <c r="A71" s="6" t="s">
        <v>46</v>
      </c>
      <c r="B71" s="7">
        <v>2</v>
      </c>
      <c r="C71" s="7">
        <v>0</v>
      </c>
      <c r="D71" s="7">
        <v>15</v>
      </c>
      <c r="E71" s="6" t="s">
        <v>206</v>
      </c>
      <c r="F71" s="8">
        <v>473887.37</v>
      </c>
      <c r="G71" s="8">
        <v>2529808.94</v>
      </c>
      <c r="H71" s="8">
        <v>-2089863.42</v>
      </c>
      <c r="I71" s="8">
        <v>913832.89</v>
      </c>
    </row>
    <row r="72" spans="1:9" x14ac:dyDescent="0.5">
      <c r="A72" s="2" t="s">
        <v>46</v>
      </c>
      <c r="B72" s="3">
        <v>2</v>
      </c>
      <c r="C72" s="3">
        <v>0</v>
      </c>
      <c r="D72" s="3">
        <v>17</v>
      </c>
      <c r="E72" s="2" t="s">
        <v>207</v>
      </c>
      <c r="F72" s="5">
        <v>0</v>
      </c>
      <c r="G72" s="5">
        <v>7219.18</v>
      </c>
      <c r="H72" s="5">
        <v>-7219.18</v>
      </c>
      <c r="I72" s="5">
        <v>0</v>
      </c>
    </row>
    <row r="73" spans="1:9" x14ac:dyDescent="0.5">
      <c r="A73" s="6" t="s">
        <v>46</v>
      </c>
      <c r="B73" s="7">
        <v>2</v>
      </c>
      <c r="C73" s="7">
        <v>0</v>
      </c>
      <c r="D73" s="7">
        <v>50</v>
      </c>
      <c r="E73" s="6" t="s">
        <v>222</v>
      </c>
      <c r="F73" s="8">
        <v>-3514695.97</v>
      </c>
      <c r="G73" s="8">
        <v>95017.19</v>
      </c>
      <c r="H73" s="8">
        <v>0</v>
      </c>
      <c r="I73" s="8">
        <v>-3419678.78</v>
      </c>
    </row>
    <row r="74" spans="1:9" x14ac:dyDescent="0.5">
      <c r="A74" s="2" t="s">
        <v>48</v>
      </c>
      <c r="B74" s="3">
        <v>0</v>
      </c>
      <c r="C74" s="3">
        <v>0</v>
      </c>
      <c r="D74" s="3">
        <v>0</v>
      </c>
      <c r="E74" s="2" t="s">
        <v>49</v>
      </c>
      <c r="F74" s="5">
        <v>156829244.44</v>
      </c>
      <c r="G74" s="5">
        <v>823147.8</v>
      </c>
      <c r="H74" s="5">
        <v>0</v>
      </c>
      <c r="I74" s="5">
        <v>157652392.24000001</v>
      </c>
    </row>
    <row r="75" spans="1:9" x14ac:dyDescent="0.5">
      <c r="A75" s="6" t="s">
        <v>50</v>
      </c>
      <c r="B75" s="7">
        <v>0</v>
      </c>
      <c r="C75" s="7">
        <v>0</v>
      </c>
      <c r="D75" s="7">
        <v>0</v>
      </c>
      <c r="E75" s="6" t="s">
        <v>51</v>
      </c>
      <c r="F75" s="8">
        <v>156829244.44</v>
      </c>
      <c r="G75" s="8">
        <v>823147.8</v>
      </c>
      <c r="H75" s="8">
        <v>0</v>
      </c>
      <c r="I75" s="8">
        <v>157652392.24000001</v>
      </c>
    </row>
    <row r="76" spans="1:9" x14ac:dyDescent="0.5">
      <c r="A76" s="2" t="s">
        <v>50</v>
      </c>
      <c r="B76" s="3">
        <v>2</v>
      </c>
      <c r="C76" s="3">
        <v>0</v>
      </c>
      <c r="D76" s="3">
        <v>50</v>
      </c>
      <c r="E76" s="2" t="s">
        <v>222</v>
      </c>
      <c r="F76" s="5">
        <v>156829244.44</v>
      </c>
      <c r="G76" s="5">
        <v>823147.8</v>
      </c>
      <c r="H76" s="5">
        <v>0</v>
      </c>
      <c r="I76" s="5">
        <v>157652392.24000001</v>
      </c>
    </row>
    <row r="77" spans="1:9" x14ac:dyDescent="0.5">
      <c r="A77" s="6" t="s">
        <v>52</v>
      </c>
      <c r="B77" s="7">
        <v>0</v>
      </c>
      <c r="C77" s="7">
        <v>0</v>
      </c>
      <c r="D77" s="7">
        <v>0</v>
      </c>
      <c r="E77" s="6" t="s">
        <v>53</v>
      </c>
      <c r="F77" s="8">
        <v>4663308991.2799997</v>
      </c>
      <c r="G77" s="8">
        <v>437099541.67000002</v>
      </c>
      <c r="H77" s="8">
        <v>-500519507.08999997</v>
      </c>
      <c r="I77" s="8">
        <v>4599889025.8599997</v>
      </c>
    </row>
    <row r="78" spans="1:9" x14ac:dyDescent="0.5">
      <c r="A78" s="2" t="s">
        <v>54</v>
      </c>
      <c r="B78" s="3">
        <v>0</v>
      </c>
      <c r="C78" s="3">
        <v>0</v>
      </c>
      <c r="D78" s="3">
        <v>0</v>
      </c>
      <c r="E78" s="2" t="s">
        <v>55</v>
      </c>
      <c r="F78" s="5">
        <v>4663308991.2799997</v>
      </c>
      <c r="G78" s="5">
        <v>437099541.67000002</v>
      </c>
      <c r="H78" s="5">
        <v>-500519507.08999997</v>
      </c>
      <c r="I78" s="5">
        <v>4599889025.8599997</v>
      </c>
    </row>
    <row r="79" spans="1:9" x14ac:dyDescent="0.5">
      <c r="A79" s="6" t="s">
        <v>56</v>
      </c>
      <c r="B79" s="7">
        <v>0</v>
      </c>
      <c r="C79" s="7">
        <v>0</v>
      </c>
      <c r="D79" s="7">
        <v>0</v>
      </c>
      <c r="E79" s="6" t="s">
        <v>57</v>
      </c>
      <c r="F79" s="8">
        <v>1167514895.7</v>
      </c>
      <c r="G79" s="8">
        <v>89001041.049999997</v>
      </c>
      <c r="H79" s="8">
        <v>-14913393.960000001</v>
      </c>
      <c r="I79" s="8">
        <v>1241602542.79</v>
      </c>
    </row>
    <row r="80" spans="1:9" x14ac:dyDescent="0.5">
      <c r="A80" s="2" t="s">
        <v>56</v>
      </c>
      <c r="B80" s="3">
        <v>2</v>
      </c>
      <c r="C80" s="3">
        <v>0</v>
      </c>
      <c r="D80" s="3">
        <v>2</v>
      </c>
      <c r="E80" s="2" t="s">
        <v>201</v>
      </c>
      <c r="F80" s="5">
        <v>1167514895.7</v>
      </c>
      <c r="G80" s="5">
        <v>89001041.049999997</v>
      </c>
      <c r="H80" s="5">
        <v>-14913393.960000001</v>
      </c>
      <c r="I80" s="5">
        <v>1241602542.79</v>
      </c>
    </row>
    <row r="81" spans="1:9" x14ac:dyDescent="0.5">
      <c r="A81" s="6" t="s">
        <v>223</v>
      </c>
      <c r="B81" s="7">
        <v>0</v>
      </c>
      <c r="C81" s="7">
        <v>0</v>
      </c>
      <c r="D81" s="7">
        <v>0</v>
      </c>
      <c r="E81" s="6" t="s">
        <v>224</v>
      </c>
      <c r="F81" s="8">
        <v>911712170.94000006</v>
      </c>
      <c r="G81" s="8">
        <v>115325714.09</v>
      </c>
      <c r="H81" s="8">
        <v>-251945753.33000001</v>
      </c>
      <c r="I81" s="8">
        <v>775092131.70000005</v>
      </c>
    </row>
    <row r="82" spans="1:9" x14ac:dyDescent="0.5">
      <c r="A82" s="2" t="s">
        <v>223</v>
      </c>
      <c r="B82" s="3">
        <v>2</v>
      </c>
      <c r="C82" s="3">
        <v>0</v>
      </c>
      <c r="D82" s="3">
        <v>7</v>
      </c>
      <c r="E82" s="2" t="s">
        <v>202</v>
      </c>
      <c r="F82" s="5">
        <v>152446413.97</v>
      </c>
      <c r="G82" s="5">
        <v>23819293.469999999</v>
      </c>
      <c r="H82" s="5">
        <v>-51034818.539999999</v>
      </c>
      <c r="I82" s="5">
        <v>125230888.90000001</v>
      </c>
    </row>
    <row r="83" spans="1:9" x14ac:dyDescent="0.5">
      <c r="A83" s="6" t="s">
        <v>223</v>
      </c>
      <c r="B83" s="7">
        <v>2</v>
      </c>
      <c r="C83" s="7">
        <v>0</v>
      </c>
      <c r="D83" s="7">
        <v>8</v>
      </c>
      <c r="E83" s="6" t="s">
        <v>203</v>
      </c>
      <c r="F83" s="8">
        <v>281331834.29000002</v>
      </c>
      <c r="G83" s="8">
        <v>40924508.649999999</v>
      </c>
      <c r="H83" s="8">
        <v>-88226491.150000006</v>
      </c>
      <c r="I83" s="8">
        <v>234029851.78999999</v>
      </c>
    </row>
    <row r="84" spans="1:9" x14ac:dyDescent="0.5">
      <c r="A84" s="2" t="s">
        <v>223</v>
      </c>
      <c r="B84" s="3">
        <v>2</v>
      </c>
      <c r="C84" s="3">
        <v>0</v>
      </c>
      <c r="D84" s="3">
        <v>9</v>
      </c>
      <c r="E84" s="2" t="s">
        <v>204</v>
      </c>
      <c r="F84" s="5">
        <v>315806714.77999997</v>
      </c>
      <c r="G84" s="5">
        <v>37711809.460000001</v>
      </c>
      <c r="H84" s="5">
        <v>-82880752.790000007</v>
      </c>
      <c r="I84" s="5">
        <v>270637771.44999999</v>
      </c>
    </row>
    <row r="85" spans="1:9" x14ac:dyDescent="0.5">
      <c r="A85" s="6" t="s">
        <v>223</v>
      </c>
      <c r="B85" s="7">
        <v>2</v>
      </c>
      <c r="C85" s="7">
        <v>0</v>
      </c>
      <c r="D85" s="7">
        <v>15</v>
      </c>
      <c r="E85" s="6" t="s">
        <v>206</v>
      </c>
      <c r="F85" s="8">
        <v>162127207.90000001</v>
      </c>
      <c r="G85" s="8">
        <v>12870102.51</v>
      </c>
      <c r="H85" s="8">
        <v>-29803690.850000001</v>
      </c>
      <c r="I85" s="8">
        <v>145193619.56</v>
      </c>
    </row>
    <row r="86" spans="1:9" x14ac:dyDescent="0.5">
      <c r="A86" s="2" t="s">
        <v>58</v>
      </c>
      <c r="B86" s="3">
        <v>0</v>
      </c>
      <c r="C86" s="3">
        <v>0</v>
      </c>
      <c r="D86" s="3">
        <v>0</v>
      </c>
      <c r="E86" s="2" t="s">
        <v>59</v>
      </c>
      <c r="F86" s="5">
        <v>2584081924.6399999</v>
      </c>
      <c r="G86" s="5">
        <v>232772786.53</v>
      </c>
      <c r="H86" s="5">
        <v>-233660359.80000001</v>
      </c>
      <c r="I86" s="5">
        <v>2583194351.3699999</v>
      </c>
    </row>
    <row r="87" spans="1:9" x14ac:dyDescent="0.5">
      <c r="A87" s="6" t="s">
        <v>58</v>
      </c>
      <c r="B87" s="7">
        <v>2</v>
      </c>
      <c r="C87" s="7">
        <v>0</v>
      </c>
      <c r="D87" s="7">
        <v>7</v>
      </c>
      <c r="E87" s="6" t="s">
        <v>202</v>
      </c>
      <c r="F87" s="8">
        <v>1191394873.72</v>
      </c>
      <c r="G87" s="8">
        <v>106422659.45999999</v>
      </c>
      <c r="H87" s="8">
        <v>-147771143.53999999</v>
      </c>
      <c r="I87" s="8">
        <v>1150046389.6400001</v>
      </c>
    </row>
    <row r="88" spans="1:9" x14ac:dyDescent="0.5">
      <c r="A88" s="2" t="s">
        <v>58</v>
      </c>
      <c r="B88" s="3">
        <v>2</v>
      </c>
      <c r="C88" s="3">
        <v>0</v>
      </c>
      <c r="D88" s="3">
        <v>8</v>
      </c>
      <c r="E88" s="2" t="s">
        <v>203</v>
      </c>
      <c r="F88" s="5">
        <v>723153319.52999997</v>
      </c>
      <c r="G88" s="5">
        <v>60311768.840000004</v>
      </c>
      <c r="H88" s="5">
        <v>-33338790.989999998</v>
      </c>
      <c r="I88" s="5">
        <v>750126297.38</v>
      </c>
    </row>
    <row r="89" spans="1:9" x14ac:dyDescent="0.5">
      <c r="A89" s="6" t="s">
        <v>58</v>
      </c>
      <c r="B89" s="7">
        <v>2</v>
      </c>
      <c r="C89" s="7">
        <v>0</v>
      </c>
      <c r="D89" s="7">
        <v>9</v>
      </c>
      <c r="E89" s="6" t="s">
        <v>204</v>
      </c>
      <c r="F89" s="8">
        <v>410106063.75999999</v>
      </c>
      <c r="G89" s="8">
        <v>44027943.049999997</v>
      </c>
      <c r="H89" s="8">
        <v>-26902222.940000001</v>
      </c>
      <c r="I89" s="8">
        <v>427231783.87</v>
      </c>
    </row>
    <row r="90" spans="1:9" x14ac:dyDescent="0.5">
      <c r="A90" s="2" t="s">
        <v>58</v>
      </c>
      <c r="B90" s="3">
        <v>2</v>
      </c>
      <c r="C90" s="3">
        <v>0</v>
      </c>
      <c r="D90" s="3">
        <v>10</v>
      </c>
      <c r="E90" s="2" t="s">
        <v>205</v>
      </c>
      <c r="F90" s="5">
        <v>57856464.460000001</v>
      </c>
      <c r="G90" s="5">
        <v>4808558.95</v>
      </c>
      <c r="H90" s="5">
        <v>-8744715.4399999995</v>
      </c>
      <c r="I90" s="5">
        <v>53920307.969999999</v>
      </c>
    </row>
    <row r="91" spans="1:9" x14ac:dyDescent="0.5">
      <c r="A91" s="6" t="s">
        <v>58</v>
      </c>
      <c r="B91" s="7">
        <v>2</v>
      </c>
      <c r="C91" s="7">
        <v>0</v>
      </c>
      <c r="D91" s="7">
        <v>15</v>
      </c>
      <c r="E91" s="6" t="s">
        <v>206</v>
      </c>
      <c r="F91" s="8">
        <v>121051429.75</v>
      </c>
      <c r="G91" s="8">
        <v>16616235.050000001</v>
      </c>
      <c r="H91" s="8">
        <v>-16903486.890000001</v>
      </c>
      <c r="I91" s="8">
        <v>120764177.91</v>
      </c>
    </row>
    <row r="92" spans="1:9" x14ac:dyDescent="0.5">
      <c r="A92" s="2" t="s">
        <v>58</v>
      </c>
      <c r="B92" s="3">
        <v>2</v>
      </c>
      <c r="C92" s="3">
        <v>0</v>
      </c>
      <c r="D92" s="3">
        <v>17</v>
      </c>
      <c r="E92" s="2" t="s">
        <v>207</v>
      </c>
      <c r="F92" s="5">
        <v>80519773.420000002</v>
      </c>
      <c r="G92" s="5">
        <v>585621.18000000005</v>
      </c>
      <c r="H92" s="5">
        <v>0</v>
      </c>
      <c r="I92" s="5">
        <v>81105394.599999994</v>
      </c>
    </row>
    <row r="93" spans="1:9" x14ac:dyDescent="0.5">
      <c r="A93" s="6" t="s">
        <v>71</v>
      </c>
      <c r="B93" s="7">
        <v>0</v>
      </c>
      <c r="C93" s="7">
        <v>0</v>
      </c>
      <c r="D93" s="7">
        <v>0</v>
      </c>
      <c r="E93" s="6" t="s">
        <v>72</v>
      </c>
      <c r="F93" s="8">
        <v>-4821364370.4899998</v>
      </c>
      <c r="G93" s="8">
        <v>463532868.24000001</v>
      </c>
      <c r="H93" s="8">
        <v>-400907353.06999999</v>
      </c>
      <c r="I93" s="8">
        <v>-4758738855.3199997</v>
      </c>
    </row>
    <row r="94" spans="1:9" x14ac:dyDescent="0.5">
      <c r="A94" s="2" t="s">
        <v>73</v>
      </c>
      <c r="B94" s="3">
        <v>0</v>
      </c>
      <c r="C94" s="3">
        <v>0</v>
      </c>
      <c r="D94" s="3">
        <v>0</v>
      </c>
      <c r="E94" s="2" t="s">
        <v>74</v>
      </c>
      <c r="F94" s="5">
        <v>-4974776.87</v>
      </c>
      <c r="G94" s="5">
        <v>278726401.55000001</v>
      </c>
      <c r="H94" s="5">
        <v>-279098295.13999999</v>
      </c>
      <c r="I94" s="5">
        <v>-5346670.46</v>
      </c>
    </row>
    <row r="95" spans="1:9" x14ac:dyDescent="0.5">
      <c r="A95" s="6" t="s">
        <v>75</v>
      </c>
      <c r="B95" s="7">
        <v>0</v>
      </c>
      <c r="C95" s="7">
        <v>0</v>
      </c>
      <c r="D95" s="7">
        <v>0</v>
      </c>
      <c r="E95" s="6" t="s">
        <v>33</v>
      </c>
      <c r="F95" s="8">
        <v>-4974776.87</v>
      </c>
      <c r="G95" s="8">
        <v>118359845.63</v>
      </c>
      <c r="H95" s="8">
        <v>-118731739.22</v>
      </c>
      <c r="I95" s="8">
        <v>-5346670.46</v>
      </c>
    </row>
    <row r="96" spans="1:9" x14ac:dyDescent="0.5">
      <c r="A96" s="2" t="s">
        <v>76</v>
      </c>
      <c r="B96" s="3">
        <v>0</v>
      </c>
      <c r="C96" s="3">
        <v>0</v>
      </c>
      <c r="D96" s="3">
        <v>0</v>
      </c>
      <c r="E96" s="2" t="s">
        <v>77</v>
      </c>
      <c r="F96" s="5">
        <v>-649809.29</v>
      </c>
      <c r="G96" s="5">
        <v>28030934.460000001</v>
      </c>
      <c r="H96" s="5">
        <v>-28194716.09</v>
      </c>
      <c r="I96" s="5">
        <v>-813590.92</v>
      </c>
    </row>
    <row r="97" spans="1:9" x14ac:dyDescent="0.5">
      <c r="A97" s="6" t="s">
        <v>76</v>
      </c>
      <c r="B97" s="7">
        <v>2</v>
      </c>
      <c r="C97" s="7">
        <v>0</v>
      </c>
      <c r="D97" s="7">
        <v>2</v>
      </c>
      <c r="E97" s="6" t="s">
        <v>201</v>
      </c>
      <c r="F97" s="8">
        <v>-59977.98</v>
      </c>
      <c r="G97" s="8">
        <v>6699418.2199999997</v>
      </c>
      <c r="H97" s="8">
        <v>-6639996.9400000004</v>
      </c>
      <c r="I97" s="8">
        <v>-556.70000000000005</v>
      </c>
    </row>
    <row r="98" spans="1:9" x14ac:dyDescent="0.5">
      <c r="A98" s="2" t="s">
        <v>76</v>
      </c>
      <c r="B98" s="3">
        <v>2</v>
      </c>
      <c r="C98" s="3">
        <v>0</v>
      </c>
      <c r="D98" s="3">
        <v>7</v>
      </c>
      <c r="E98" s="2" t="s">
        <v>202</v>
      </c>
      <c r="F98" s="5">
        <v>-272408.63</v>
      </c>
      <c r="G98" s="5">
        <v>6940712.3099999996</v>
      </c>
      <c r="H98" s="5">
        <v>-6692846.8799999999</v>
      </c>
      <c r="I98" s="5">
        <v>-24543.200000000001</v>
      </c>
    </row>
    <row r="99" spans="1:9" x14ac:dyDescent="0.5">
      <c r="A99" s="6" t="s">
        <v>76</v>
      </c>
      <c r="B99" s="7">
        <v>2</v>
      </c>
      <c r="C99" s="7">
        <v>0</v>
      </c>
      <c r="D99" s="7">
        <v>8</v>
      </c>
      <c r="E99" s="6" t="s">
        <v>203</v>
      </c>
      <c r="F99" s="8">
        <v>-312817.8</v>
      </c>
      <c r="G99" s="8">
        <v>7607224.8499999996</v>
      </c>
      <c r="H99" s="8">
        <v>-7821171.6200000001</v>
      </c>
      <c r="I99" s="8">
        <v>-526764.56999999995</v>
      </c>
    </row>
    <row r="100" spans="1:9" x14ac:dyDescent="0.5">
      <c r="A100" s="2" t="s">
        <v>76</v>
      </c>
      <c r="B100" s="3">
        <v>2</v>
      </c>
      <c r="C100" s="3">
        <v>0</v>
      </c>
      <c r="D100" s="3">
        <v>9</v>
      </c>
      <c r="E100" s="2" t="s">
        <v>204</v>
      </c>
      <c r="F100" s="5">
        <v>-3936.37</v>
      </c>
      <c r="G100" s="5">
        <v>4953864.68</v>
      </c>
      <c r="H100" s="5">
        <v>-4952524.32</v>
      </c>
      <c r="I100" s="5">
        <v>-2596.0100000000002</v>
      </c>
    </row>
    <row r="101" spans="1:9" x14ac:dyDescent="0.5">
      <c r="A101" s="6" t="s">
        <v>76</v>
      </c>
      <c r="B101" s="7">
        <v>2</v>
      </c>
      <c r="C101" s="7">
        <v>0</v>
      </c>
      <c r="D101" s="7">
        <v>15</v>
      </c>
      <c r="E101" s="6" t="s">
        <v>206</v>
      </c>
      <c r="F101" s="8">
        <v>-668.51</v>
      </c>
      <c r="G101" s="8">
        <v>1829714.4</v>
      </c>
      <c r="H101" s="8">
        <v>-2088176.33</v>
      </c>
      <c r="I101" s="8">
        <v>-259130.44</v>
      </c>
    </row>
    <row r="102" spans="1:9" x14ac:dyDescent="0.5">
      <c r="A102" s="2" t="s">
        <v>78</v>
      </c>
      <c r="B102" s="3">
        <v>0</v>
      </c>
      <c r="C102" s="3">
        <v>0</v>
      </c>
      <c r="D102" s="3">
        <v>0</v>
      </c>
      <c r="E102" s="2" t="s">
        <v>79</v>
      </c>
      <c r="F102" s="5">
        <v>-4031340.85</v>
      </c>
      <c r="G102" s="5">
        <v>4269591.9000000004</v>
      </c>
      <c r="H102" s="5">
        <v>-4474584.72</v>
      </c>
      <c r="I102" s="5">
        <v>-4236333.67</v>
      </c>
    </row>
    <row r="103" spans="1:9" x14ac:dyDescent="0.5">
      <c r="A103" s="6" t="s">
        <v>78</v>
      </c>
      <c r="B103" s="7">
        <v>2</v>
      </c>
      <c r="C103" s="7">
        <v>0</v>
      </c>
      <c r="D103" s="7">
        <v>2</v>
      </c>
      <c r="E103" s="6" t="s">
        <v>201</v>
      </c>
      <c r="F103" s="8">
        <v>-535283.36</v>
      </c>
      <c r="G103" s="8">
        <v>725860.14</v>
      </c>
      <c r="H103" s="8">
        <v>-1082929.24</v>
      </c>
      <c r="I103" s="8">
        <v>-892352.46</v>
      </c>
    </row>
    <row r="104" spans="1:9" x14ac:dyDescent="0.5">
      <c r="A104" s="2" t="s">
        <v>78</v>
      </c>
      <c r="B104" s="3">
        <v>2</v>
      </c>
      <c r="C104" s="3">
        <v>0</v>
      </c>
      <c r="D104" s="3">
        <v>7</v>
      </c>
      <c r="E104" s="2" t="s">
        <v>202</v>
      </c>
      <c r="F104" s="5">
        <v>-1280234.42</v>
      </c>
      <c r="G104" s="5">
        <v>1317849.8799999999</v>
      </c>
      <c r="H104" s="5">
        <v>-1222165.97</v>
      </c>
      <c r="I104" s="5">
        <v>-1184550.51</v>
      </c>
    </row>
    <row r="105" spans="1:9" x14ac:dyDescent="0.5">
      <c r="A105" s="6" t="s">
        <v>78</v>
      </c>
      <c r="B105" s="7">
        <v>2</v>
      </c>
      <c r="C105" s="7">
        <v>0</v>
      </c>
      <c r="D105" s="7">
        <v>8</v>
      </c>
      <c r="E105" s="6" t="s">
        <v>203</v>
      </c>
      <c r="F105" s="8">
        <v>-1153163.77</v>
      </c>
      <c r="G105" s="8">
        <v>1161651.8400000001</v>
      </c>
      <c r="H105" s="8">
        <v>-1105388.81</v>
      </c>
      <c r="I105" s="8">
        <v>-1096900.74</v>
      </c>
    </row>
    <row r="106" spans="1:9" x14ac:dyDescent="0.5">
      <c r="A106" s="2" t="s">
        <v>78</v>
      </c>
      <c r="B106" s="3">
        <v>2</v>
      </c>
      <c r="C106" s="3">
        <v>0</v>
      </c>
      <c r="D106" s="3">
        <v>9</v>
      </c>
      <c r="E106" s="2" t="s">
        <v>204</v>
      </c>
      <c r="F106" s="5">
        <v>-671595.37</v>
      </c>
      <c r="G106" s="5">
        <v>672349.78</v>
      </c>
      <c r="H106" s="5">
        <v>-589570.43999999994</v>
      </c>
      <c r="I106" s="5">
        <v>-588816.03</v>
      </c>
    </row>
    <row r="107" spans="1:9" x14ac:dyDescent="0.5">
      <c r="A107" s="6" t="s">
        <v>78</v>
      </c>
      <c r="B107" s="7">
        <v>2</v>
      </c>
      <c r="C107" s="7">
        <v>0</v>
      </c>
      <c r="D107" s="7">
        <v>15</v>
      </c>
      <c r="E107" s="6" t="s">
        <v>206</v>
      </c>
      <c r="F107" s="8">
        <v>-391063.93</v>
      </c>
      <c r="G107" s="8">
        <v>391880.26</v>
      </c>
      <c r="H107" s="8">
        <v>-474530.26</v>
      </c>
      <c r="I107" s="8">
        <v>-473713.93</v>
      </c>
    </row>
    <row r="108" spans="1:9" x14ac:dyDescent="0.5">
      <c r="A108" s="2" t="s">
        <v>80</v>
      </c>
      <c r="B108" s="3">
        <v>0</v>
      </c>
      <c r="C108" s="3">
        <v>0</v>
      </c>
      <c r="D108" s="3">
        <v>0</v>
      </c>
      <c r="E108" s="2" t="s">
        <v>81</v>
      </c>
      <c r="F108" s="5">
        <v>-293626.73</v>
      </c>
      <c r="G108" s="5">
        <v>86059319.269999996</v>
      </c>
      <c r="H108" s="5">
        <v>-86062438.409999996</v>
      </c>
      <c r="I108" s="5">
        <v>-296745.87</v>
      </c>
    </row>
    <row r="109" spans="1:9" x14ac:dyDescent="0.5">
      <c r="A109" s="6" t="s">
        <v>82</v>
      </c>
      <c r="B109" s="7">
        <v>0</v>
      </c>
      <c r="C109" s="7">
        <v>0</v>
      </c>
      <c r="D109" s="7">
        <v>0</v>
      </c>
      <c r="E109" s="6" t="s">
        <v>47</v>
      </c>
      <c r="F109" s="8">
        <v>-284461.25</v>
      </c>
      <c r="G109" s="8">
        <v>85808978.620000005</v>
      </c>
      <c r="H109" s="8">
        <v>-85807978.090000004</v>
      </c>
      <c r="I109" s="8">
        <v>-283460.71999999997</v>
      </c>
    </row>
    <row r="110" spans="1:9" x14ac:dyDescent="0.5">
      <c r="A110" s="2" t="s">
        <v>82</v>
      </c>
      <c r="B110" s="3">
        <v>2</v>
      </c>
      <c r="C110" s="3">
        <v>0</v>
      </c>
      <c r="D110" s="3">
        <v>2</v>
      </c>
      <c r="E110" s="2" t="s">
        <v>201</v>
      </c>
      <c r="F110" s="5">
        <v>0</v>
      </c>
      <c r="G110" s="5">
        <v>41796.36</v>
      </c>
      <c r="H110" s="5">
        <v>-1073691.26</v>
      </c>
      <c r="I110" s="5">
        <v>-1031894.9</v>
      </c>
    </row>
    <row r="111" spans="1:9" x14ac:dyDescent="0.5">
      <c r="A111" s="6" t="s">
        <v>82</v>
      </c>
      <c r="B111" s="7">
        <v>2</v>
      </c>
      <c r="C111" s="7">
        <v>0</v>
      </c>
      <c r="D111" s="7">
        <v>7</v>
      </c>
      <c r="E111" s="6" t="s">
        <v>202</v>
      </c>
      <c r="F111" s="8">
        <v>0</v>
      </c>
      <c r="G111" s="8">
        <v>57676493.25</v>
      </c>
      <c r="H111" s="8">
        <v>-57676493.25</v>
      </c>
      <c r="I111" s="8">
        <v>0</v>
      </c>
    </row>
    <row r="112" spans="1:9" x14ac:dyDescent="0.5">
      <c r="A112" s="2" t="s">
        <v>82</v>
      </c>
      <c r="B112" s="3">
        <v>2</v>
      </c>
      <c r="C112" s="3">
        <v>0</v>
      </c>
      <c r="D112" s="3">
        <v>8</v>
      </c>
      <c r="E112" s="2" t="s">
        <v>203</v>
      </c>
      <c r="F112" s="5">
        <v>-416539.83</v>
      </c>
      <c r="G112" s="5">
        <v>6001291.3399999999</v>
      </c>
      <c r="H112" s="5">
        <v>-5584751.5099999998</v>
      </c>
      <c r="I112" s="5">
        <v>0</v>
      </c>
    </row>
    <row r="113" spans="1:9" x14ac:dyDescent="0.5">
      <c r="A113" s="6" t="s">
        <v>82</v>
      </c>
      <c r="B113" s="7">
        <v>2</v>
      </c>
      <c r="C113" s="7">
        <v>0</v>
      </c>
      <c r="D113" s="7">
        <v>9</v>
      </c>
      <c r="E113" s="6" t="s">
        <v>204</v>
      </c>
      <c r="F113" s="8">
        <v>-861933.49</v>
      </c>
      <c r="G113" s="8">
        <v>9785752.6999999993</v>
      </c>
      <c r="H113" s="8">
        <v>-8923819.2100000009</v>
      </c>
      <c r="I113" s="8">
        <v>0</v>
      </c>
    </row>
    <row r="114" spans="1:9" x14ac:dyDescent="0.5">
      <c r="A114" s="2" t="s">
        <v>82</v>
      </c>
      <c r="B114" s="3">
        <v>2</v>
      </c>
      <c r="C114" s="3">
        <v>0</v>
      </c>
      <c r="D114" s="3">
        <v>10</v>
      </c>
      <c r="E114" s="2" t="s">
        <v>205</v>
      </c>
      <c r="F114" s="5">
        <v>-13853.67</v>
      </c>
      <c r="G114" s="5">
        <v>4402008.7699999996</v>
      </c>
      <c r="H114" s="5">
        <v>-4400595.46</v>
      </c>
      <c r="I114" s="5">
        <v>-12440.36</v>
      </c>
    </row>
    <row r="115" spans="1:9" x14ac:dyDescent="0.5">
      <c r="A115" s="6" t="s">
        <v>82</v>
      </c>
      <c r="B115" s="7">
        <v>2</v>
      </c>
      <c r="C115" s="7">
        <v>0</v>
      </c>
      <c r="D115" s="7">
        <v>15</v>
      </c>
      <c r="E115" s="6" t="s">
        <v>206</v>
      </c>
      <c r="F115" s="8">
        <v>0</v>
      </c>
      <c r="G115" s="8">
        <v>7899782.0800000001</v>
      </c>
      <c r="H115" s="8">
        <v>-7899782.0800000001</v>
      </c>
      <c r="I115" s="8">
        <v>0</v>
      </c>
    </row>
    <row r="116" spans="1:9" x14ac:dyDescent="0.5">
      <c r="A116" s="2" t="s">
        <v>82</v>
      </c>
      <c r="B116" s="3">
        <v>2</v>
      </c>
      <c r="C116" s="3">
        <v>0</v>
      </c>
      <c r="D116" s="3">
        <v>17</v>
      </c>
      <c r="E116" s="2" t="s">
        <v>207</v>
      </c>
      <c r="F116" s="5">
        <v>-2506830.23</v>
      </c>
      <c r="G116" s="5">
        <v>1854.12</v>
      </c>
      <c r="H116" s="5">
        <v>-153828.13</v>
      </c>
      <c r="I116" s="5">
        <v>-2658804.2400000002</v>
      </c>
    </row>
    <row r="117" spans="1:9" x14ac:dyDescent="0.5">
      <c r="A117" s="6" t="s">
        <v>82</v>
      </c>
      <c r="B117" s="7">
        <v>2</v>
      </c>
      <c r="C117" s="7">
        <v>0</v>
      </c>
      <c r="D117" s="7">
        <v>50</v>
      </c>
      <c r="E117" s="6" t="s">
        <v>222</v>
      </c>
      <c r="F117" s="8">
        <v>3514695.97</v>
      </c>
      <c r="G117" s="8">
        <v>0</v>
      </c>
      <c r="H117" s="8">
        <v>-95017.19</v>
      </c>
      <c r="I117" s="8">
        <v>3419678.78</v>
      </c>
    </row>
    <row r="118" spans="1:9" x14ac:dyDescent="0.5">
      <c r="A118" s="2" t="s">
        <v>225</v>
      </c>
      <c r="B118" s="3">
        <v>0</v>
      </c>
      <c r="C118" s="3">
        <v>0</v>
      </c>
      <c r="D118" s="3">
        <v>0</v>
      </c>
      <c r="E118" s="2" t="s">
        <v>226</v>
      </c>
      <c r="F118" s="5">
        <v>0</v>
      </c>
      <c r="G118" s="5">
        <v>120.21</v>
      </c>
      <c r="H118" s="5">
        <v>-4239.88</v>
      </c>
      <c r="I118" s="5">
        <v>-4119.67</v>
      </c>
    </row>
    <row r="119" spans="1:9" x14ac:dyDescent="0.5">
      <c r="A119" s="6" t="s">
        <v>225</v>
      </c>
      <c r="B119" s="7">
        <v>2</v>
      </c>
      <c r="C119" s="7">
        <v>0</v>
      </c>
      <c r="D119" s="7">
        <v>7</v>
      </c>
      <c r="E119" s="6" t="s">
        <v>202</v>
      </c>
      <c r="F119" s="8">
        <v>0</v>
      </c>
      <c r="G119" s="8">
        <v>120.21</v>
      </c>
      <c r="H119" s="8">
        <v>-4239.88</v>
      </c>
      <c r="I119" s="8">
        <v>-4119.67</v>
      </c>
    </row>
    <row r="120" spans="1:9" x14ac:dyDescent="0.5">
      <c r="A120" s="2" t="s">
        <v>227</v>
      </c>
      <c r="B120" s="3">
        <v>0</v>
      </c>
      <c r="C120" s="3">
        <v>0</v>
      </c>
      <c r="D120" s="3">
        <v>0</v>
      </c>
      <c r="E120" s="2" t="s">
        <v>228</v>
      </c>
      <c r="F120" s="5">
        <v>0</v>
      </c>
      <c r="G120" s="5">
        <v>250220.44</v>
      </c>
      <c r="H120" s="5">
        <v>-250220.44</v>
      </c>
      <c r="I120" s="5">
        <v>0</v>
      </c>
    </row>
    <row r="121" spans="1:9" x14ac:dyDescent="0.5">
      <c r="A121" s="6" t="s">
        <v>227</v>
      </c>
      <c r="B121" s="7">
        <v>2</v>
      </c>
      <c r="C121" s="7">
        <v>0</v>
      </c>
      <c r="D121" s="7">
        <v>2</v>
      </c>
      <c r="E121" s="6" t="s">
        <v>201</v>
      </c>
      <c r="F121" s="8">
        <v>0</v>
      </c>
      <c r="G121" s="8">
        <v>42951.97</v>
      </c>
      <c r="H121" s="8">
        <v>-42951.97</v>
      </c>
      <c r="I121" s="8">
        <v>0</v>
      </c>
    </row>
    <row r="122" spans="1:9" x14ac:dyDescent="0.5">
      <c r="A122" s="2" t="s">
        <v>227</v>
      </c>
      <c r="B122" s="3">
        <v>2</v>
      </c>
      <c r="C122" s="3">
        <v>0</v>
      </c>
      <c r="D122" s="3">
        <v>7</v>
      </c>
      <c r="E122" s="2" t="s">
        <v>202</v>
      </c>
      <c r="F122" s="5">
        <v>0</v>
      </c>
      <c r="G122" s="5">
        <v>60058.84</v>
      </c>
      <c r="H122" s="5">
        <v>-60058.84</v>
      </c>
      <c r="I122" s="5">
        <v>0</v>
      </c>
    </row>
    <row r="123" spans="1:9" x14ac:dyDescent="0.5">
      <c r="A123" s="6" t="s">
        <v>227</v>
      </c>
      <c r="B123" s="7">
        <v>2</v>
      </c>
      <c r="C123" s="7">
        <v>0</v>
      </c>
      <c r="D123" s="7">
        <v>8</v>
      </c>
      <c r="E123" s="6" t="s">
        <v>203</v>
      </c>
      <c r="F123" s="8">
        <v>0</v>
      </c>
      <c r="G123" s="8">
        <v>67457.929999999993</v>
      </c>
      <c r="H123" s="8">
        <v>-67457.929999999993</v>
      </c>
      <c r="I123" s="8">
        <v>0</v>
      </c>
    </row>
    <row r="124" spans="1:9" x14ac:dyDescent="0.5">
      <c r="A124" s="2" t="s">
        <v>227</v>
      </c>
      <c r="B124" s="3">
        <v>2</v>
      </c>
      <c r="C124" s="3">
        <v>0</v>
      </c>
      <c r="D124" s="3">
        <v>9</v>
      </c>
      <c r="E124" s="2" t="s">
        <v>204</v>
      </c>
      <c r="F124" s="5">
        <v>0</v>
      </c>
      <c r="G124" s="5">
        <v>56539.01</v>
      </c>
      <c r="H124" s="5">
        <v>-56539.01</v>
      </c>
      <c r="I124" s="5">
        <v>0</v>
      </c>
    </row>
    <row r="125" spans="1:9" x14ac:dyDescent="0.5">
      <c r="A125" s="6" t="s">
        <v>227</v>
      </c>
      <c r="B125" s="7">
        <v>2</v>
      </c>
      <c r="C125" s="7">
        <v>0</v>
      </c>
      <c r="D125" s="7">
        <v>15</v>
      </c>
      <c r="E125" s="6" t="s">
        <v>206</v>
      </c>
      <c r="F125" s="8">
        <v>0</v>
      </c>
      <c r="G125" s="8">
        <v>23212.69</v>
      </c>
      <c r="H125" s="8">
        <v>-23212.69</v>
      </c>
      <c r="I125" s="8">
        <v>0</v>
      </c>
    </row>
    <row r="126" spans="1:9" x14ac:dyDescent="0.5">
      <c r="A126" s="2" t="s">
        <v>83</v>
      </c>
      <c r="B126" s="3">
        <v>0</v>
      </c>
      <c r="C126" s="3">
        <v>0</v>
      </c>
      <c r="D126" s="3">
        <v>0</v>
      </c>
      <c r="E126" s="2" t="s">
        <v>81</v>
      </c>
      <c r="F126" s="5">
        <v>-9165.48</v>
      </c>
      <c r="G126" s="5">
        <v>0</v>
      </c>
      <c r="H126" s="5">
        <v>0</v>
      </c>
      <c r="I126" s="5">
        <v>-9165.48</v>
      </c>
    </row>
    <row r="127" spans="1:9" x14ac:dyDescent="0.5">
      <c r="A127" s="6" t="s">
        <v>83</v>
      </c>
      <c r="B127" s="7">
        <v>2</v>
      </c>
      <c r="C127" s="7">
        <v>0</v>
      </c>
      <c r="D127" s="7">
        <v>2</v>
      </c>
      <c r="E127" s="6" t="s">
        <v>201</v>
      </c>
      <c r="F127" s="8">
        <v>-9165.48</v>
      </c>
      <c r="G127" s="8">
        <v>0</v>
      </c>
      <c r="H127" s="8">
        <v>0</v>
      </c>
      <c r="I127" s="8">
        <v>-9165.48</v>
      </c>
    </row>
    <row r="128" spans="1:9" x14ac:dyDescent="0.5">
      <c r="A128" s="2" t="s">
        <v>84</v>
      </c>
      <c r="B128" s="3">
        <v>0</v>
      </c>
      <c r="C128" s="3">
        <v>0</v>
      </c>
      <c r="D128" s="3">
        <v>0</v>
      </c>
      <c r="E128" s="2" t="s">
        <v>53</v>
      </c>
      <c r="F128" s="5">
        <v>0</v>
      </c>
      <c r="G128" s="5">
        <v>160366555.91999999</v>
      </c>
      <c r="H128" s="5">
        <v>-160366555.91999999</v>
      </c>
      <c r="I128" s="5">
        <v>0</v>
      </c>
    </row>
    <row r="129" spans="1:9" x14ac:dyDescent="0.5">
      <c r="A129" s="6" t="s">
        <v>85</v>
      </c>
      <c r="B129" s="7">
        <v>0</v>
      </c>
      <c r="C129" s="7">
        <v>0</v>
      </c>
      <c r="D129" s="7">
        <v>0</v>
      </c>
      <c r="E129" s="6" t="s">
        <v>86</v>
      </c>
      <c r="F129" s="8">
        <v>0</v>
      </c>
      <c r="G129" s="8">
        <v>160366555.91999999</v>
      </c>
      <c r="H129" s="8">
        <v>-160366555.91999999</v>
      </c>
      <c r="I129" s="8">
        <v>0</v>
      </c>
    </row>
    <row r="130" spans="1:9" x14ac:dyDescent="0.5">
      <c r="A130" s="2" t="s">
        <v>85</v>
      </c>
      <c r="B130" s="3">
        <v>2</v>
      </c>
      <c r="C130" s="3">
        <v>0</v>
      </c>
      <c r="D130" s="3">
        <v>2</v>
      </c>
      <c r="E130" s="2" t="s">
        <v>201</v>
      </c>
      <c r="F130" s="5">
        <v>0</v>
      </c>
      <c r="G130" s="5">
        <v>71887320.370000005</v>
      </c>
      <c r="H130" s="5">
        <v>-71887320.370000005</v>
      </c>
      <c r="I130" s="5">
        <v>0</v>
      </c>
    </row>
    <row r="131" spans="1:9" x14ac:dyDescent="0.5">
      <c r="A131" s="6" t="s">
        <v>85</v>
      </c>
      <c r="B131" s="7">
        <v>2</v>
      </c>
      <c r="C131" s="7">
        <v>0</v>
      </c>
      <c r="D131" s="7">
        <v>7</v>
      </c>
      <c r="E131" s="6" t="s">
        <v>202</v>
      </c>
      <c r="F131" s="8">
        <v>0</v>
      </c>
      <c r="G131" s="8">
        <v>20521897.559999999</v>
      </c>
      <c r="H131" s="8">
        <v>-20521897.559999999</v>
      </c>
      <c r="I131" s="8">
        <v>0</v>
      </c>
    </row>
    <row r="132" spans="1:9" x14ac:dyDescent="0.5">
      <c r="A132" s="2" t="s">
        <v>85</v>
      </c>
      <c r="B132" s="3">
        <v>2</v>
      </c>
      <c r="C132" s="3">
        <v>0</v>
      </c>
      <c r="D132" s="3">
        <v>8</v>
      </c>
      <c r="E132" s="2" t="s">
        <v>203</v>
      </c>
      <c r="F132" s="5">
        <v>0</v>
      </c>
      <c r="G132" s="5">
        <v>35764325.43</v>
      </c>
      <c r="H132" s="5">
        <v>-35764325.43</v>
      </c>
      <c r="I132" s="5">
        <v>0</v>
      </c>
    </row>
    <row r="133" spans="1:9" x14ac:dyDescent="0.5">
      <c r="A133" s="6" t="s">
        <v>85</v>
      </c>
      <c r="B133" s="7">
        <v>2</v>
      </c>
      <c r="C133" s="7">
        <v>0</v>
      </c>
      <c r="D133" s="7">
        <v>9</v>
      </c>
      <c r="E133" s="6" t="s">
        <v>204</v>
      </c>
      <c r="F133" s="8">
        <v>0</v>
      </c>
      <c r="G133" s="8">
        <v>25643725.760000002</v>
      </c>
      <c r="H133" s="8">
        <v>-25643725.760000002</v>
      </c>
      <c r="I133" s="8">
        <v>0</v>
      </c>
    </row>
    <row r="134" spans="1:9" x14ac:dyDescent="0.5">
      <c r="A134" s="2" t="s">
        <v>85</v>
      </c>
      <c r="B134" s="3">
        <v>2</v>
      </c>
      <c r="C134" s="3">
        <v>0</v>
      </c>
      <c r="D134" s="3">
        <v>10</v>
      </c>
      <c r="E134" s="2" t="s">
        <v>205</v>
      </c>
      <c r="F134" s="5">
        <v>0</v>
      </c>
      <c r="G134" s="5">
        <v>20618.009999999998</v>
      </c>
      <c r="H134" s="5">
        <v>-20618.009999999998</v>
      </c>
      <c r="I134" s="5">
        <v>0</v>
      </c>
    </row>
    <row r="135" spans="1:9" x14ac:dyDescent="0.5">
      <c r="A135" s="6" t="s">
        <v>85</v>
      </c>
      <c r="B135" s="7">
        <v>2</v>
      </c>
      <c r="C135" s="7">
        <v>0</v>
      </c>
      <c r="D135" s="7">
        <v>15</v>
      </c>
      <c r="E135" s="6" t="s">
        <v>206</v>
      </c>
      <c r="F135" s="8">
        <v>0</v>
      </c>
      <c r="G135" s="8">
        <v>6521449.6100000003</v>
      </c>
      <c r="H135" s="8">
        <v>-6521449.6100000003</v>
      </c>
      <c r="I135" s="8">
        <v>0</v>
      </c>
    </row>
    <row r="136" spans="1:9" x14ac:dyDescent="0.5">
      <c r="A136" s="2" t="s">
        <v>85</v>
      </c>
      <c r="B136" s="3">
        <v>2</v>
      </c>
      <c r="C136" s="3">
        <v>0</v>
      </c>
      <c r="D136" s="3">
        <v>17</v>
      </c>
      <c r="E136" s="2" t="s">
        <v>207</v>
      </c>
      <c r="F136" s="5">
        <v>0</v>
      </c>
      <c r="G136" s="5">
        <v>7219.18</v>
      </c>
      <c r="H136" s="5">
        <v>-7219.18</v>
      </c>
      <c r="I136" s="5">
        <v>0</v>
      </c>
    </row>
    <row r="137" spans="1:9" x14ac:dyDescent="0.5">
      <c r="A137" s="6" t="s">
        <v>87</v>
      </c>
      <c r="B137" s="7">
        <v>0</v>
      </c>
      <c r="C137" s="7">
        <v>0</v>
      </c>
      <c r="D137" s="7">
        <v>0</v>
      </c>
      <c r="E137" s="6" t="s">
        <v>88</v>
      </c>
      <c r="F137" s="8">
        <v>-17481.810000000001</v>
      </c>
      <c r="G137" s="8">
        <v>0</v>
      </c>
      <c r="H137" s="8">
        <v>0</v>
      </c>
      <c r="I137" s="8">
        <v>-17481.810000000001</v>
      </c>
    </row>
    <row r="138" spans="1:9" x14ac:dyDescent="0.5">
      <c r="A138" s="2" t="s">
        <v>89</v>
      </c>
      <c r="B138" s="3">
        <v>0</v>
      </c>
      <c r="C138" s="3">
        <v>0</v>
      </c>
      <c r="D138" s="3">
        <v>0</v>
      </c>
      <c r="E138" s="2" t="s">
        <v>33</v>
      </c>
      <c r="F138" s="5">
        <v>-17481.810000000001</v>
      </c>
      <c r="G138" s="5">
        <v>0</v>
      </c>
      <c r="H138" s="5">
        <v>0</v>
      </c>
      <c r="I138" s="5">
        <v>-17481.810000000001</v>
      </c>
    </row>
    <row r="139" spans="1:9" x14ac:dyDescent="0.5">
      <c r="A139" s="6" t="s">
        <v>90</v>
      </c>
      <c r="B139" s="7">
        <v>0</v>
      </c>
      <c r="C139" s="7">
        <v>0</v>
      </c>
      <c r="D139" s="7">
        <v>0</v>
      </c>
      <c r="E139" s="6" t="s">
        <v>91</v>
      </c>
      <c r="F139" s="8">
        <v>-17481.810000000001</v>
      </c>
      <c r="G139" s="8">
        <v>0</v>
      </c>
      <c r="H139" s="8">
        <v>0</v>
      </c>
      <c r="I139" s="8">
        <v>-17481.810000000001</v>
      </c>
    </row>
    <row r="140" spans="1:9" x14ac:dyDescent="0.5">
      <c r="A140" s="2" t="s">
        <v>90</v>
      </c>
      <c r="B140" s="3">
        <v>2</v>
      </c>
      <c r="C140" s="3">
        <v>0</v>
      </c>
      <c r="D140" s="3">
        <v>2</v>
      </c>
      <c r="E140" s="2" t="s">
        <v>201</v>
      </c>
      <c r="F140" s="5">
        <v>-17481.810000000001</v>
      </c>
      <c r="G140" s="5">
        <v>0</v>
      </c>
      <c r="H140" s="5">
        <v>0</v>
      </c>
      <c r="I140" s="5">
        <v>-17481.810000000001</v>
      </c>
    </row>
    <row r="141" spans="1:9" x14ac:dyDescent="0.5">
      <c r="A141" s="6" t="s">
        <v>94</v>
      </c>
      <c r="B141" s="7">
        <v>0</v>
      </c>
      <c r="C141" s="7">
        <v>0</v>
      </c>
      <c r="D141" s="7">
        <v>0</v>
      </c>
      <c r="E141" s="6" t="s">
        <v>95</v>
      </c>
      <c r="F141" s="8">
        <v>-4816372111.8100004</v>
      </c>
      <c r="G141" s="8">
        <v>184806466.69</v>
      </c>
      <c r="H141" s="8">
        <v>-121809057.93000001</v>
      </c>
      <c r="I141" s="8">
        <v>-4753374703.0500002</v>
      </c>
    </row>
    <row r="142" spans="1:9" x14ac:dyDescent="0.5">
      <c r="A142" s="2" t="s">
        <v>96</v>
      </c>
      <c r="B142" s="3">
        <v>0</v>
      </c>
      <c r="C142" s="3">
        <v>0</v>
      </c>
      <c r="D142" s="3">
        <v>0</v>
      </c>
      <c r="E142" s="2" t="s">
        <v>97</v>
      </c>
      <c r="F142" s="5">
        <v>-4585842592.5799999</v>
      </c>
      <c r="G142" s="5">
        <v>180435522.28</v>
      </c>
      <c r="H142" s="5">
        <v>-120431962.41</v>
      </c>
      <c r="I142" s="5">
        <v>-4525839032.71</v>
      </c>
    </row>
    <row r="143" spans="1:9" x14ac:dyDescent="0.5">
      <c r="A143" s="6" t="s">
        <v>98</v>
      </c>
      <c r="B143" s="7">
        <v>0</v>
      </c>
      <c r="C143" s="7">
        <v>0</v>
      </c>
      <c r="D143" s="7">
        <v>0</v>
      </c>
      <c r="E143" s="6" t="s">
        <v>99</v>
      </c>
      <c r="F143" s="8">
        <v>-4573544487.6800003</v>
      </c>
      <c r="G143" s="8">
        <v>178983065.09999999</v>
      </c>
      <c r="H143" s="8">
        <v>-120302995.03</v>
      </c>
      <c r="I143" s="8">
        <v>-4514864417.6099997</v>
      </c>
    </row>
    <row r="144" spans="1:9" x14ac:dyDescent="0.5">
      <c r="A144" s="2" t="s">
        <v>100</v>
      </c>
      <c r="B144" s="3">
        <v>0</v>
      </c>
      <c r="C144" s="3">
        <v>0</v>
      </c>
      <c r="D144" s="3">
        <v>0</v>
      </c>
      <c r="E144" s="2" t="s">
        <v>101</v>
      </c>
      <c r="F144" s="5">
        <v>-2298644514.7600002</v>
      </c>
      <c r="G144" s="5">
        <v>93341831.189999998</v>
      </c>
      <c r="H144" s="5">
        <v>-74802118.689999998</v>
      </c>
      <c r="I144" s="5">
        <v>-2280104802.2600002</v>
      </c>
    </row>
    <row r="145" spans="1:9" x14ac:dyDescent="0.5">
      <c r="A145" s="6" t="s">
        <v>229</v>
      </c>
      <c r="B145" s="7">
        <v>0</v>
      </c>
      <c r="C145" s="7">
        <v>0</v>
      </c>
      <c r="D145" s="7">
        <v>0</v>
      </c>
      <c r="E145" s="6" t="s">
        <v>230</v>
      </c>
      <c r="F145" s="8">
        <v>-2275885385.4099998</v>
      </c>
      <c r="G145" s="8">
        <v>93194605.890000001</v>
      </c>
      <c r="H145" s="8">
        <v>-73567056.329999998</v>
      </c>
      <c r="I145" s="8">
        <v>-2256257835.8499999</v>
      </c>
    </row>
    <row r="146" spans="1:9" x14ac:dyDescent="0.5">
      <c r="A146" s="2" t="s">
        <v>231</v>
      </c>
      <c r="B146" s="3">
        <v>0</v>
      </c>
      <c r="C146" s="3">
        <v>0</v>
      </c>
      <c r="D146" s="3">
        <v>0</v>
      </c>
      <c r="E146" s="2" t="s">
        <v>232</v>
      </c>
      <c r="F146" s="5">
        <v>-2275885385.4099998</v>
      </c>
      <c r="G146" s="5">
        <v>93194605.890000001</v>
      </c>
      <c r="H146" s="5">
        <v>-73567056.329999998</v>
      </c>
      <c r="I146" s="5">
        <v>-2256257835.8499999</v>
      </c>
    </row>
    <row r="147" spans="1:9" x14ac:dyDescent="0.5">
      <c r="A147" s="6" t="s">
        <v>231</v>
      </c>
      <c r="B147" s="7">
        <v>2</v>
      </c>
      <c r="C147" s="7">
        <v>0</v>
      </c>
      <c r="D147" s="7">
        <v>2</v>
      </c>
      <c r="E147" s="6" t="s">
        <v>201</v>
      </c>
      <c r="F147" s="8">
        <v>-778895148.77999997</v>
      </c>
      <c r="G147" s="8">
        <v>7606644.2699999996</v>
      </c>
      <c r="H147" s="8">
        <v>-49025780.619999997</v>
      </c>
      <c r="I147" s="8">
        <v>-820314285.13</v>
      </c>
    </row>
    <row r="148" spans="1:9" x14ac:dyDescent="0.5">
      <c r="A148" s="2" t="s">
        <v>231</v>
      </c>
      <c r="B148" s="3">
        <v>2</v>
      </c>
      <c r="C148" s="3">
        <v>0</v>
      </c>
      <c r="D148" s="3">
        <v>7</v>
      </c>
      <c r="E148" s="2" t="s">
        <v>202</v>
      </c>
      <c r="F148" s="5">
        <v>-772135668.30999994</v>
      </c>
      <c r="G148" s="5">
        <v>43790738.890000001</v>
      </c>
      <c r="H148" s="5">
        <v>-3903334.11</v>
      </c>
      <c r="I148" s="5">
        <v>-732248263.52999997</v>
      </c>
    </row>
    <row r="149" spans="1:9" x14ac:dyDescent="0.5">
      <c r="A149" s="6" t="s">
        <v>231</v>
      </c>
      <c r="B149" s="7">
        <v>2</v>
      </c>
      <c r="C149" s="7">
        <v>0</v>
      </c>
      <c r="D149" s="7">
        <v>8</v>
      </c>
      <c r="E149" s="6" t="s">
        <v>203</v>
      </c>
      <c r="F149" s="8">
        <v>-425686427.26999998</v>
      </c>
      <c r="G149" s="8">
        <v>15020247.779999999</v>
      </c>
      <c r="H149" s="8">
        <v>-11706052.82</v>
      </c>
      <c r="I149" s="8">
        <v>-422372232.31</v>
      </c>
    </row>
    <row r="150" spans="1:9" x14ac:dyDescent="0.5">
      <c r="A150" s="2" t="s">
        <v>231</v>
      </c>
      <c r="B150" s="3">
        <v>2</v>
      </c>
      <c r="C150" s="3">
        <v>0</v>
      </c>
      <c r="D150" s="3">
        <v>9</v>
      </c>
      <c r="E150" s="2" t="s">
        <v>204</v>
      </c>
      <c r="F150" s="5">
        <v>-225688539.13999999</v>
      </c>
      <c r="G150" s="5">
        <v>15159363.6</v>
      </c>
      <c r="H150" s="5">
        <v>-6881167.6399999997</v>
      </c>
      <c r="I150" s="5">
        <v>-217410343.18000001</v>
      </c>
    </row>
    <row r="151" spans="1:9" x14ac:dyDescent="0.5">
      <c r="A151" s="6" t="s">
        <v>231</v>
      </c>
      <c r="B151" s="7">
        <v>2</v>
      </c>
      <c r="C151" s="7">
        <v>0</v>
      </c>
      <c r="D151" s="7">
        <v>15</v>
      </c>
      <c r="E151" s="6" t="s">
        <v>206</v>
      </c>
      <c r="F151" s="8">
        <v>-73479601.909999996</v>
      </c>
      <c r="G151" s="8">
        <v>11617611.35</v>
      </c>
      <c r="H151" s="8">
        <v>-2050721.14</v>
      </c>
      <c r="I151" s="8">
        <v>-63912711.700000003</v>
      </c>
    </row>
    <row r="152" spans="1:9" ht="23.25" x14ac:dyDescent="0.5">
      <c r="A152" s="2" t="s">
        <v>102</v>
      </c>
      <c r="B152" s="3">
        <v>0</v>
      </c>
      <c r="C152" s="3">
        <v>0</v>
      </c>
      <c r="D152" s="3">
        <v>0</v>
      </c>
      <c r="E152" s="2" t="s">
        <v>103</v>
      </c>
      <c r="F152" s="5">
        <v>-22759129.350000001</v>
      </c>
      <c r="G152" s="5">
        <v>147225.29999999999</v>
      </c>
      <c r="H152" s="5">
        <v>-1235062.3600000001</v>
      </c>
      <c r="I152" s="5">
        <v>-23846966.41</v>
      </c>
    </row>
    <row r="153" spans="1:9" ht="23.25" x14ac:dyDescent="0.5">
      <c r="A153" s="6" t="s">
        <v>104</v>
      </c>
      <c r="B153" s="7">
        <v>0</v>
      </c>
      <c r="C153" s="7">
        <v>0</v>
      </c>
      <c r="D153" s="7">
        <v>0</v>
      </c>
      <c r="E153" s="6" t="s">
        <v>105</v>
      </c>
      <c r="F153" s="8">
        <v>-449812.47999999998</v>
      </c>
      <c r="G153" s="8">
        <v>10672.56</v>
      </c>
      <c r="H153" s="8">
        <v>-60573.1</v>
      </c>
      <c r="I153" s="8">
        <v>-499713.02</v>
      </c>
    </row>
    <row r="154" spans="1:9" x14ac:dyDescent="0.5">
      <c r="A154" s="2" t="s">
        <v>104</v>
      </c>
      <c r="B154" s="3">
        <v>2</v>
      </c>
      <c r="C154" s="3">
        <v>0</v>
      </c>
      <c r="D154" s="3">
        <v>17</v>
      </c>
      <c r="E154" s="2" t="s">
        <v>207</v>
      </c>
      <c r="F154" s="5">
        <v>-449812.47999999998</v>
      </c>
      <c r="G154" s="5">
        <v>10672.56</v>
      </c>
      <c r="H154" s="5">
        <v>-60573.1</v>
      </c>
      <c r="I154" s="5">
        <v>-499713.02</v>
      </c>
    </row>
    <row r="155" spans="1:9" ht="23.25" x14ac:dyDescent="0.5">
      <c r="A155" s="6" t="s">
        <v>106</v>
      </c>
      <c r="B155" s="7">
        <v>0</v>
      </c>
      <c r="C155" s="7">
        <v>0</v>
      </c>
      <c r="D155" s="7">
        <v>0</v>
      </c>
      <c r="E155" s="6" t="s">
        <v>107</v>
      </c>
      <c r="F155" s="8">
        <v>-22309316.870000001</v>
      </c>
      <c r="G155" s="8">
        <v>136552.74</v>
      </c>
      <c r="H155" s="8">
        <v>-1174489.26</v>
      </c>
      <c r="I155" s="8">
        <v>-23347253.390000001</v>
      </c>
    </row>
    <row r="156" spans="1:9" x14ac:dyDescent="0.5">
      <c r="A156" s="2" t="s">
        <v>106</v>
      </c>
      <c r="B156" s="3">
        <v>2</v>
      </c>
      <c r="C156" s="3">
        <v>0</v>
      </c>
      <c r="D156" s="3">
        <v>17</v>
      </c>
      <c r="E156" s="2" t="s">
        <v>207</v>
      </c>
      <c r="F156" s="5">
        <v>-22309316.870000001</v>
      </c>
      <c r="G156" s="5">
        <v>136552.74</v>
      </c>
      <c r="H156" s="5">
        <v>-1174489.26</v>
      </c>
      <c r="I156" s="5">
        <v>-23347253.390000001</v>
      </c>
    </row>
    <row r="157" spans="1:9" x14ac:dyDescent="0.5">
      <c r="A157" s="6" t="s">
        <v>108</v>
      </c>
      <c r="B157" s="7">
        <v>0</v>
      </c>
      <c r="C157" s="7">
        <v>0</v>
      </c>
      <c r="D157" s="7">
        <v>0</v>
      </c>
      <c r="E157" s="6" t="s">
        <v>109</v>
      </c>
      <c r="F157" s="8">
        <v>-2274899972.9200001</v>
      </c>
      <c r="G157" s="8">
        <v>85641233.909999996</v>
      </c>
      <c r="H157" s="8">
        <v>-45500876.340000004</v>
      </c>
      <c r="I157" s="8">
        <v>-2234759615.3499999</v>
      </c>
    </row>
    <row r="158" spans="1:9" x14ac:dyDescent="0.5">
      <c r="A158" s="2" t="s">
        <v>233</v>
      </c>
      <c r="B158" s="3">
        <v>0</v>
      </c>
      <c r="C158" s="3">
        <v>0</v>
      </c>
      <c r="D158" s="3">
        <v>0</v>
      </c>
      <c r="E158" s="2" t="s">
        <v>230</v>
      </c>
      <c r="F158" s="5">
        <v>-2247795637.98</v>
      </c>
      <c r="G158" s="5">
        <v>85641233.909999996</v>
      </c>
      <c r="H158" s="5">
        <v>-44949322.920000002</v>
      </c>
      <c r="I158" s="5">
        <v>-2207103726.9899998</v>
      </c>
    </row>
    <row r="159" spans="1:9" ht="23.25" x14ac:dyDescent="0.5">
      <c r="A159" s="6" t="s">
        <v>234</v>
      </c>
      <c r="B159" s="7">
        <v>0</v>
      </c>
      <c r="C159" s="7">
        <v>0</v>
      </c>
      <c r="D159" s="7">
        <v>0</v>
      </c>
      <c r="E159" s="6" t="s">
        <v>235</v>
      </c>
      <c r="F159" s="8">
        <v>-929838411.63999999</v>
      </c>
      <c r="G159" s="8">
        <v>33793416.100000001</v>
      </c>
      <c r="H159" s="8">
        <v>-16471296.689999999</v>
      </c>
      <c r="I159" s="8">
        <v>-912516292.23000002</v>
      </c>
    </row>
    <row r="160" spans="1:9" x14ac:dyDescent="0.5">
      <c r="A160" s="2" t="s">
        <v>234</v>
      </c>
      <c r="B160" s="3">
        <v>2</v>
      </c>
      <c r="C160" s="3">
        <v>0</v>
      </c>
      <c r="D160" s="3">
        <v>2</v>
      </c>
      <c r="E160" s="2" t="s">
        <v>201</v>
      </c>
      <c r="F160" s="5">
        <v>-165533947.80000001</v>
      </c>
      <c r="G160" s="5">
        <v>1560090.04</v>
      </c>
      <c r="H160" s="5">
        <v>-12087274.220000001</v>
      </c>
      <c r="I160" s="5">
        <v>-176061131.97999999</v>
      </c>
    </row>
    <row r="161" spans="1:9" x14ac:dyDescent="0.5">
      <c r="A161" s="6" t="s">
        <v>234</v>
      </c>
      <c r="B161" s="7">
        <v>2</v>
      </c>
      <c r="C161" s="7">
        <v>0</v>
      </c>
      <c r="D161" s="7">
        <v>7</v>
      </c>
      <c r="E161" s="6" t="s">
        <v>202</v>
      </c>
      <c r="F161" s="8">
        <v>-239734551.34999999</v>
      </c>
      <c r="G161" s="8">
        <v>12633299.859999999</v>
      </c>
      <c r="H161" s="8">
        <v>-1116291.32</v>
      </c>
      <c r="I161" s="8">
        <v>-228217542.81</v>
      </c>
    </row>
    <row r="162" spans="1:9" x14ac:dyDescent="0.5">
      <c r="A162" s="2" t="s">
        <v>234</v>
      </c>
      <c r="B162" s="3">
        <v>2</v>
      </c>
      <c r="C162" s="3">
        <v>0</v>
      </c>
      <c r="D162" s="3">
        <v>8</v>
      </c>
      <c r="E162" s="2" t="s">
        <v>203</v>
      </c>
      <c r="F162" s="5">
        <v>-236573687.28999999</v>
      </c>
      <c r="G162" s="5">
        <v>7052465.3499999996</v>
      </c>
      <c r="H162" s="5">
        <v>-1174752.06</v>
      </c>
      <c r="I162" s="5">
        <v>-230695974</v>
      </c>
    </row>
    <row r="163" spans="1:9" x14ac:dyDescent="0.5">
      <c r="A163" s="6" t="s">
        <v>234</v>
      </c>
      <c r="B163" s="7">
        <v>2</v>
      </c>
      <c r="C163" s="7">
        <v>0</v>
      </c>
      <c r="D163" s="7">
        <v>9</v>
      </c>
      <c r="E163" s="6" t="s">
        <v>204</v>
      </c>
      <c r="F163" s="8">
        <v>-206914113.37</v>
      </c>
      <c r="G163" s="8">
        <v>8666213.8499999996</v>
      </c>
      <c r="H163" s="8">
        <v>-1169731.97</v>
      </c>
      <c r="I163" s="8">
        <v>-199417631.49000001</v>
      </c>
    </row>
    <row r="164" spans="1:9" x14ac:dyDescent="0.5">
      <c r="A164" s="2" t="s">
        <v>234</v>
      </c>
      <c r="B164" s="3">
        <v>2</v>
      </c>
      <c r="C164" s="3">
        <v>0</v>
      </c>
      <c r="D164" s="3">
        <v>15</v>
      </c>
      <c r="E164" s="2" t="s">
        <v>206</v>
      </c>
      <c r="F164" s="5">
        <v>-81082111.829999998</v>
      </c>
      <c r="G164" s="5">
        <v>3881347</v>
      </c>
      <c r="H164" s="5">
        <v>-923247.12</v>
      </c>
      <c r="I164" s="5">
        <v>-78124011.950000003</v>
      </c>
    </row>
    <row r="165" spans="1:9" ht="23.25" x14ac:dyDescent="0.5">
      <c r="A165" s="6" t="s">
        <v>236</v>
      </c>
      <c r="B165" s="7">
        <v>0</v>
      </c>
      <c r="C165" s="7">
        <v>0</v>
      </c>
      <c r="D165" s="7">
        <v>0</v>
      </c>
      <c r="E165" s="6" t="s">
        <v>237</v>
      </c>
      <c r="F165" s="8">
        <v>-1302851036.3699999</v>
      </c>
      <c r="G165" s="8">
        <v>51316192.859999999</v>
      </c>
      <c r="H165" s="8">
        <v>-28284149.07</v>
      </c>
      <c r="I165" s="8">
        <v>-1279818992.5799999</v>
      </c>
    </row>
    <row r="166" spans="1:9" x14ac:dyDescent="0.5">
      <c r="A166" s="2" t="s">
        <v>236</v>
      </c>
      <c r="B166" s="3">
        <v>2</v>
      </c>
      <c r="C166" s="3">
        <v>0</v>
      </c>
      <c r="D166" s="3">
        <v>2</v>
      </c>
      <c r="E166" s="2" t="s">
        <v>201</v>
      </c>
      <c r="F166" s="5">
        <v>-224165583.02000001</v>
      </c>
      <c r="G166" s="5">
        <v>2240843.41</v>
      </c>
      <c r="H166" s="5">
        <v>-20271735.170000002</v>
      </c>
      <c r="I166" s="5">
        <v>-242196474.78</v>
      </c>
    </row>
    <row r="167" spans="1:9" x14ac:dyDescent="0.5">
      <c r="A167" s="6" t="s">
        <v>236</v>
      </c>
      <c r="B167" s="7">
        <v>2</v>
      </c>
      <c r="C167" s="7">
        <v>0</v>
      </c>
      <c r="D167" s="7">
        <v>7</v>
      </c>
      <c r="E167" s="6" t="s">
        <v>202</v>
      </c>
      <c r="F167" s="8">
        <v>-327891595.31</v>
      </c>
      <c r="G167" s="8">
        <v>17841574.300000001</v>
      </c>
      <c r="H167" s="8">
        <v>-1950410.1</v>
      </c>
      <c r="I167" s="8">
        <v>-312000431.11000001</v>
      </c>
    </row>
    <row r="168" spans="1:9" x14ac:dyDescent="0.5">
      <c r="A168" s="2" t="s">
        <v>236</v>
      </c>
      <c r="B168" s="3">
        <v>2</v>
      </c>
      <c r="C168" s="3">
        <v>0</v>
      </c>
      <c r="D168" s="3">
        <v>8</v>
      </c>
      <c r="E168" s="2" t="s">
        <v>203</v>
      </c>
      <c r="F168" s="5">
        <v>-335668210.69999999</v>
      </c>
      <c r="G168" s="5">
        <v>12046492.57</v>
      </c>
      <c r="H168" s="5">
        <v>-2453268.77</v>
      </c>
      <c r="I168" s="5">
        <v>-326074986.89999998</v>
      </c>
    </row>
    <row r="169" spans="1:9" x14ac:dyDescent="0.5">
      <c r="A169" s="6" t="s">
        <v>236</v>
      </c>
      <c r="B169" s="7">
        <v>2</v>
      </c>
      <c r="C169" s="7">
        <v>0</v>
      </c>
      <c r="D169" s="7">
        <v>9</v>
      </c>
      <c r="E169" s="6" t="s">
        <v>204</v>
      </c>
      <c r="F169" s="8">
        <v>-289354315.38999999</v>
      </c>
      <c r="G169" s="8">
        <v>12988888.33</v>
      </c>
      <c r="H169" s="8">
        <v>-1950170.65</v>
      </c>
      <c r="I169" s="8">
        <v>-278315597.70999998</v>
      </c>
    </row>
    <row r="170" spans="1:9" x14ac:dyDescent="0.5">
      <c r="A170" s="2" t="s">
        <v>236</v>
      </c>
      <c r="B170" s="3">
        <v>2</v>
      </c>
      <c r="C170" s="3">
        <v>0</v>
      </c>
      <c r="D170" s="3">
        <v>15</v>
      </c>
      <c r="E170" s="2" t="s">
        <v>206</v>
      </c>
      <c r="F170" s="5">
        <v>-125771331.95</v>
      </c>
      <c r="G170" s="5">
        <v>6198394.25</v>
      </c>
      <c r="H170" s="5">
        <v>-1658564.38</v>
      </c>
      <c r="I170" s="5">
        <v>-121231502.08</v>
      </c>
    </row>
    <row r="171" spans="1:9" ht="23.25" x14ac:dyDescent="0.5">
      <c r="A171" s="6" t="s">
        <v>238</v>
      </c>
      <c r="B171" s="7">
        <v>0</v>
      </c>
      <c r="C171" s="7">
        <v>0</v>
      </c>
      <c r="D171" s="7">
        <v>0</v>
      </c>
      <c r="E171" s="6" t="s">
        <v>239</v>
      </c>
      <c r="F171" s="8">
        <v>-10498656.380000001</v>
      </c>
      <c r="G171" s="8">
        <v>236785.47</v>
      </c>
      <c r="H171" s="8">
        <v>-7511.37</v>
      </c>
      <c r="I171" s="8">
        <v>-10269382.279999999</v>
      </c>
    </row>
    <row r="172" spans="1:9" x14ac:dyDescent="0.5">
      <c r="A172" s="2" t="s">
        <v>238</v>
      </c>
      <c r="B172" s="3">
        <v>2</v>
      </c>
      <c r="C172" s="3">
        <v>0</v>
      </c>
      <c r="D172" s="3">
        <v>2</v>
      </c>
      <c r="E172" s="2" t="s">
        <v>201</v>
      </c>
      <c r="F172" s="5">
        <v>-903988.49</v>
      </c>
      <c r="G172" s="5">
        <v>0</v>
      </c>
      <c r="H172" s="5">
        <v>-7511.37</v>
      </c>
      <c r="I172" s="5">
        <v>-911499.86</v>
      </c>
    </row>
    <row r="173" spans="1:9" x14ac:dyDescent="0.5">
      <c r="A173" s="6" t="s">
        <v>238</v>
      </c>
      <c r="B173" s="7">
        <v>2</v>
      </c>
      <c r="C173" s="7">
        <v>0</v>
      </c>
      <c r="D173" s="7">
        <v>7</v>
      </c>
      <c r="E173" s="6" t="s">
        <v>202</v>
      </c>
      <c r="F173" s="8">
        <v>-2679270.66</v>
      </c>
      <c r="G173" s="8">
        <v>11048.21</v>
      </c>
      <c r="H173" s="8">
        <v>0</v>
      </c>
      <c r="I173" s="8">
        <v>-2668222.4500000002</v>
      </c>
    </row>
    <row r="174" spans="1:9" x14ac:dyDescent="0.5">
      <c r="A174" s="2" t="s">
        <v>238</v>
      </c>
      <c r="B174" s="3">
        <v>2</v>
      </c>
      <c r="C174" s="3">
        <v>0</v>
      </c>
      <c r="D174" s="3">
        <v>8</v>
      </c>
      <c r="E174" s="2" t="s">
        <v>203</v>
      </c>
      <c r="F174" s="5">
        <v>-3586152.53</v>
      </c>
      <c r="G174" s="5">
        <v>55709.68</v>
      </c>
      <c r="H174" s="5">
        <v>0</v>
      </c>
      <c r="I174" s="5">
        <v>-3530442.85</v>
      </c>
    </row>
    <row r="175" spans="1:9" x14ac:dyDescent="0.5">
      <c r="A175" s="6" t="s">
        <v>238</v>
      </c>
      <c r="B175" s="7">
        <v>2</v>
      </c>
      <c r="C175" s="7">
        <v>0</v>
      </c>
      <c r="D175" s="7">
        <v>9</v>
      </c>
      <c r="E175" s="6" t="s">
        <v>204</v>
      </c>
      <c r="F175" s="8">
        <v>-1934836.14</v>
      </c>
      <c r="G175" s="8">
        <v>117410.07</v>
      </c>
      <c r="H175" s="8">
        <v>0</v>
      </c>
      <c r="I175" s="8">
        <v>-1817426.07</v>
      </c>
    </row>
    <row r="176" spans="1:9" x14ac:dyDescent="0.5">
      <c r="A176" s="2" t="s">
        <v>238</v>
      </c>
      <c r="B176" s="3">
        <v>2</v>
      </c>
      <c r="C176" s="3">
        <v>0</v>
      </c>
      <c r="D176" s="3">
        <v>15</v>
      </c>
      <c r="E176" s="2" t="s">
        <v>206</v>
      </c>
      <c r="F176" s="5">
        <v>-1394408.56</v>
      </c>
      <c r="G176" s="5">
        <v>52617.51</v>
      </c>
      <c r="H176" s="5">
        <v>0</v>
      </c>
      <c r="I176" s="5">
        <v>-1341791.05</v>
      </c>
    </row>
    <row r="177" spans="1:9" ht="23.25" x14ac:dyDescent="0.5">
      <c r="A177" s="6" t="s">
        <v>240</v>
      </c>
      <c r="B177" s="7">
        <v>0</v>
      </c>
      <c r="C177" s="7">
        <v>0</v>
      </c>
      <c r="D177" s="7">
        <v>0</v>
      </c>
      <c r="E177" s="6" t="s">
        <v>239</v>
      </c>
      <c r="F177" s="8">
        <v>-4607533.59</v>
      </c>
      <c r="G177" s="8">
        <v>294839.48</v>
      </c>
      <c r="H177" s="8">
        <v>-186365.79</v>
      </c>
      <c r="I177" s="8">
        <v>-4499059.9000000004</v>
      </c>
    </row>
    <row r="178" spans="1:9" x14ac:dyDescent="0.5">
      <c r="A178" s="2" t="s">
        <v>240</v>
      </c>
      <c r="B178" s="3">
        <v>2</v>
      </c>
      <c r="C178" s="3">
        <v>0</v>
      </c>
      <c r="D178" s="3">
        <v>2</v>
      </c>
      <c r="E178" s="2" t="s">
        <v>201</v>
      </c>
      <c r="F178" s="5">
        <v>-320758.21999999997</v>
      </c>
      <c r="G178" s="5">
        <v>0</v>
      </c>
      <c r="H178" s="5">
        <v>-186365.79</v>
      </c>
      <c r="I178" s="5">
        <v>-507124.01</v>
      </c>
    </row>
    <row r="179" spans="1:9" x14ac:dyDescent="0.5">
      <c r="A179" s="6" t="s">
        <v>240</v>
      </c>
      <c r="B179" s="7">
        <v>2</v>
      </c>
      <c r="C179" s="7">
        <v>0</v>
      </c>
      <c r="D179" s="7">
        <v>7</v>
      </c>
      <c r="E179" s="6" t="s">
        <v>202</v>
      </c>
      <c r="F179" s="8">
        <v>-538348.74</v>
      </c>
      <c r="G179" s="8">
        <v>45591.7</v>
      </c>
      <c r="H179" s="8">
        <v>0</v>
      </c>
      <c r="I179" s="8">
        <v>-492757.04</v>
      </c>
    </row>
    <row r="180" spans="1:9" x14ac:dyDescent="0.5">
      <c r="A180" s="2" t="s">
        <v>240</v>
      </c>
      <c r="B180" s="3">
        <v>2</v>
      </c>
      <c r="C180" s="3">
        <v>0</v>
      </c>
      <c r="D180" s="3">
        <v>8</v>
      </c>
      <c r="E180" s="2" t="s">
        <v>203</v>
      </c>
      <c r="F180" s="5">
        <v>-1441136.7</v>
      </c>
      <c r="G180" s="5">
        <v>29081.65</v>
      </c>
      <c r="H180" s="5">
        <v>0</v>
      </c>
      <c r="I180" s="5">
        <v>-1412055.05</v>
      </c>
    </row>
    <row r="181" spans="1:9" x14ac:dyDescent="0.5">
      <c r="A181" s="6" t="s">
        <v>240</v>
      </c>
      <c r="B181" s="7">
        <v>2</v>
      </c>
      <c r="C181" s="7">
        <v>0</v>
      </c>
      <c r="D181" s="7">
        <v>9</v>
      </c>
      <c r="E181" s="6" t="s">
        <v>204</v>
      </c>
      <c r="F181" s="8">
        <v>-659766.17000000004</v>
      </c>
      <c r="G181" s="8">
        <v>157997.4</v>
      </c>
      <c r="H181" s="8">
        <v>0</v>
      </c>
      <c r="I181" s="8">
        <v>-501768.77</v>
      </c>
    </row>
    <row r="182" spans="1:9" x14ac:dyDescent="0.5">
      <c r="A182" s="2" t="s">
        <v>240</v>
      </c>
      <c r="B182" s="3">
        <v>2</v>
      </c>
      <c r="C182" s="3">
        <v>0</v>
      </c>
      <c r="D182" s="3">
        <v>15</v>
      </c>
      <c r="E182" s="2" t="s">
        <v>206</v>
      </c>
      <c r="F182" s="5">
        <v>-1647523.76</v>
      </c>
      <c r="G182" s="5">
        <v>62168.73</v>
      </c>
      <c r="H182" s="5">
        <v>0</v>
      </c>
      <c r="I182" s="5">
        <v>-1585355.03</v>
      </c>
    </row>
    <row r="183" spans="1:9" ht="23.25" x14ac:dyDescent="0.5">
      <c r="A183" s="6" t="s">
        <v>113</v>
      </c>
      <c r="B183" s="7">
        <v>0</v>
      </c>
      <c r="C183" s="7">
        <v>0</v>
      </c>
      <c r="D183" s="7">
        <v>0</v>
      </c>
      <c r="E183" s="6" t="s">
        <v>103</v>
      </c>
      <c r="F183" s="8">
        <v>-27104334.940000001</v>
      </c>
      <c r="G183" s="8">
        <v>0</v>
      </c>
      <c r="H183" s="8">
        <v>-551553.42000000004</v>
      </c>
      <c r="I183" s="8">
        <v>-27655888.359999999</v>
      </c>
    </row>
    <row r="184" spans="1:9" ht="23.25" x14ac:dyDescent="0.5">
      <c r="A184" s="2" t="s">
        <v>114</v>
      </c>
      <c r="B184" s="3">
        <v>0</v>
      </c>
      <c r="C184" s="3">
        <v>0</v>
      </c>
      <c r="D184" s="3">
        <v>0</v>
      </c>
      <c r="E184" s="2" t="s">
        <v>107</v>
      </c>
      <c r="F184" s="5">
        <v>-27104334.940000001</v>
      </c>
      <c r="G184" s="5">
        <v>0</v>
      </c>
      <c r="H184" s="5">
        <v>-551553.42000000004</v>
      </c>
      <c r="I184" s="5">
        <v>-27655888.359999999</v>
      </c>
    </row>
    <row r="185" spans="1:9" x14ac:dyDescent="0.5">
      <c r="A185" s="6" t="s">
        <v>114</v>
      </c>
      <c r="B185" s="7">
        <v>2</v>
      </c>
      <c r="C185" s="7">
        <v>0</v>
      </c>
      <c r="D185" s="7">
        <v>17</v>
      </c>
      <c r="E185" s="6" t="s">
        <v>207</v>
      </c>
      <c r="F185" s="8">
        <v>-27104334.940000001</v>
      </c>
      <c r="G185" s="8">
        <v>0</v>
      </c>
      <c r="H185" s="8">
        <v>-551553.42000000004</v>
      </c>
      <c r="I185" s="8">
        <v>-27655888.359999999</v>
      </c>
    </row>
    <row r="186" spans="1:9" x14ac:dyDescent="0.5">
      <c r="A186" s="2" t="s">
        <v>115</v>
      </c>
      <c r="B186" s="3">
        <v>0</v>
      </c>
      <c r="C186" s="3">
        <v>0</v>
      </c>
      <c r="D186" s="3">
        <v>0</v>
      </c>
      <c r="E186" s="2" t="s">
        <v>116</v>
      </c>
      <c r="F186" s="5">
        <v>-12298104.9</v>
      </c>
      <c r="G186" s="5">
        <v>1452457.18</v>
      </c>
      <c r="H186" s="5">
        <v>-128967.38</v>
      </c>
      <c r="I186" s="5">
        <v>-10974615.1</v>
      </c>
    </row>
    <row r="187" spans="1:9" x14ac:dyDescent="0.5">
      <c r="A187" s="6" t="s">
        <v>117</v>
      </c>
      <c r="B187" s="7">
        <v>0</v>
      </c>
      <c r="C187" s="7">
        <v>0</v>
      </c>
      <c r="D187" s="7">
        <v>0</v>
      </c>
      <c r="E187" s="6" t="s">
        <v>118</v>
      </c>
      <c r="F187" s="8">
        <v>-12298104.9</v>
      </c>
      <c r="G187" s="8">
        <v>1452457.18</v>
      </c>
      <c r="H187" s="8">
        <v>-128967.38</v>
      </c>
      <c r="I187" s="8">
        <v>-10974615.1</v>
      </c>
    </row>
    <row r="188" spans="1:9" x14ac:dyDescent="0.5">
      <c r="A188" s="2" t="s">
        <v>119</v>
      </c>
      <c r="B188" s="3">
        <v>0</v>
      </c>
      <c r="C188" s="3">
        <v>0</v>
      </c>
      <c r="D188" s="3">
        <v>0</v>
      </c>
      <c r="E188" s="2" t="s">
        <v>120</v>
      </c>
      <c r="F188" s="5">
        <v>-12298104.9</v>
      </c>
      <c r="G188" s="5">
        <v>1452457.18</v>
      </c>
      <c r="H188" s="5">
        <v>-128967.38</v>
      </c>
      <c r="I188" s="5">
        <v>-10974615.1</v>
      </c>
    </row>
    <row r="189" spans="1:9" x14ac:dyDescent="0.5">
      <c r="A189" s="6" t="s">
        <v>121</v>
      </c>
      <c r="B189" s="7">
        <v>0</v>
      </c>
      <c r="C189" s="7">
        <v>0</v>
      </c>
      <c r="D189" s="7">
        <v>0</v>
      </c>
      <c r="E189" s="6" t="s">
        <v>122</v>
      </c>
      <c r="F189" s="8">
        <v>-11373856.199999999</v>
      </c>
      <c r="G189" s="8">
        <v>485582.01</v>
      </c>
      <c r="H189" s="8">
        <v>-86340.91</v>
      </c>
      <c r="I189" s="8">
        <v>-10974615.1</v>
      </c>
    </row>
    <row r="190" spans="1:9" x14ac:dyDescent="0.5">
      <c r="A190" s="2" t="s">
        <v>121</v>
      </c>
      <c r="B190" s="3">
        <v>2</v>
      </c>
      <c r="C190" s="3">
        <v>0</v>
      </c>
      <c r="D190" s="3">
        <v>17</v>
      </c>
      <c r="E190" s="2" t="s">
        <v>207</v>
      </c>
      <c r="F190" s="5">
        <v>-11373856.199999999</v>
      </c>
      <c r="G190" s="5">
        <v>485582.01</v>
      </c>
      <c r="H190" s="5">
        <v>-86340.91</v>
      </c>
      <c r="I190" s="5">
        <v>-10974615.1</v>
      </c>
    </row>
    <row r="191" spans="1:9" x14ac:dyDescent="0.5">
      <c r="A191" s="6" t="s">
        <v>123</v>
      </c>
      <c r="B191" s="7">
        <v>0</v>
      </c>
      <c r="C191" s="7">
        <v>0</v>
      </c>
      <c r="D191" s="7">
        <v>0</v>
      </c>
      <c r="E191" s="6" t="s">
        <v>124</v>
      </c>
      <c r="F191" s="8">
        <v>-924248.7</v>
      </c>
      <c r="G191" s="8">
        <v>966875.17</v>
      </c>
      <c r="H191" s="8">
        <v>-42626.47</v>
      </c>
      <c r="I191" s="8">
        <v>0</v>
      </c>
    </row>
    <row r="192" spans="1:9" x14ac:dyDescent="0.5">
      <c r="A192" s="2" t="s">
        <v>123</v>
      </c>
      <c r="B192" s="3">
        <v>2</v>
      </c>
      <c r="C192" s="3">
        <v>0</v>
      </c>
      <c r="D192" s="3">
        <v>17</v>
      </c>
      <c r="E192" s="2" t="s">
        <v>207</v>
      </c>
      <c r="F192" s="5">
        <v>-924248.7</v>
      </c>
      <c r="G192" s="5">
        <v>966875.17</v>
      </c>
      <c r="H192" s="5">
        <v>-42626.47</v>
      </c>
      <c r="I192" s="5">
        <v>0</v>
      </c>
    </row>
    <row r="193" spans="1:9" x14ac:dyDescent="0.5">
      <c r="A193" s="6" t="s">
        <v>125</v>
      </c>
      <c r="B193" s="7">
        <v>0</v>
      </c>
      <c r="C193" s="7">
        <v>0</v>
      </c>
      <c r="D193" s="7">
        <v>0</v>
      </c>
      <c r="E193" s="6" t="s">
        <v>126</v>
      </c>
      <c r="F193" s="8">
        <v>-230529519.22999999</v>
      </c>
      <c r="G193" s="8">
        <v>4370944.41</v>
      </c>
      <c r="H193" s="8">
        <v>-1377095.52</v>
      </c>
      <c r="I193" s="8">
        <v>-227535670.34</v>
      </c>
    </row>
    <row r="194" spans="1:9" x14ac:dyDescent="0.5">
      <c r="A194" s="2" t="s">
        <v>127</v>
      </c>
      <c r="B194" s="3">
        <v>0</v>
      </c>
      <c r="C194" s="3">
        <v>0</v>
      </c>
      <c r="D194" s="3">
        <v>0</v>
      </c>
      <c r="E194" s="2" t="s">
        <v>128</v>
      </c>
      <c r="F194" s="5">
        <v>-73700274.790000007</v>
      </c>
      <c r="G194" s="5">
        <v>4370944.41</v>
      </c>
      <c r="H194" s="5">
        <v>-553947.72</v>
      </c>
      <c r="I194" s="5">
        <v>-69883278.099999994</v>
      </c>
    </row>
    <row r="195" spans="1:9" x14ac:dyDescent="0.5">
      <c r="A195" s="6" t="s">
        <v>241</v>
      </c>
      <c r="B195" s="7">
        <v>0</v>
      </c>
      <c r="C195" s="7">
        <v>0</v>
      </c>
      <c r="D195" s="7">
        <v>0</v>
      </c>
      <c r="E195" s="6" t="s">
        <v>242</v>
      </c>
      <c r="F195" s="8">
        <v>-1219347.02</v>
      </c>
      <c r="G195" s="8">
        <v>0</v>
      </c>
      <c r="H195" s="8">
        <v>-29523.16</v>
      </c>
      <c r="I195" s="8">
        <v>-1248870.18</v>
      </c>
    </row>
    <row r="196" spans="1:9" x14ac:dyDescent="0.5">
      <c r="A196" s="2" t="s">
        <v>241</v>
      </c>
      <c r="B196" s="3">
        <v>2</v>
      </c>
      <c r="C196" s="3">
        <v>0</v>
      </c>
      <c r="D196" s="3">
        <v>10</v>
      </c>
      <c r="E196" s="2" t="s">
        <v>205</v>
      </c>
      <c r="F196" s="5">
        <v>-1219347.02</v>
      </c>
      <c r="G196" s="5">
        <v>0</v>
      </c>
      <c r="H196" s="5">
        <v>-29523.16</v>
      </c>
      <c r="I196" s="5">
        <v>-1248870.18</v>
      </c>
    </row>
    <row r="197" spans="1:9" x14ac:dyDescent="0.5">
      <c r="A197" s="6" t="s">
        <v>129</v>
      </c>
      <c r="B197" s="7">
        <v>0</v>
      </c>
      <c r="C197" s="7">
        <v>0</v>
      </c>
      <c r="D197" s="7">
        <v>0</v>
      </c>
      <c r="E197" s="6" t="s">
        <v>130</v>
      </c>
      <c r="F197" s="8">
        <v>-72309953.629999995</v>
      </c>
      <c r="G197" s="8">
        <v>4370944.41</v>
      </c>
      <c r="H197" s="8">
        <v>-523154.54</v>
      </c>
      <c r="I197" s="8">
        <v>-68462163.760000005</v>
      </c>
    </row>
    <row r="198" spans="1:9" x14ac:dyDescent="0.5">
      <c r="A198" s="2" t="s">
        <v>129</v>
      </c>
      <c r="B198" s="3">
        <v>2</v>
      </c>
      <c r="C198" s="3">
        <v>0</v>
      </c>
      <c r="D198" s="3">
        <v>10</v>
      </c>
      <c r="E198" s="2" t="s">
        <v>205</v>
      </c>
      <c r="F198" s="5">
        <v>-56629553.770000003</v>
      </c>
      <c r="G198" s="5">
        <v>4370944.41</v>
      </c>
      <c r="H198" s="5">
        <v>-406678.07</v>
      </c>
      <c r="I198" s="5">
        <v>-52665287.43</v>
      </c>
    </row>
    <row r="199" spans="1:9" x14ac:dyDescent="0.5">
      <c r="A199" s="6" t="s">
        <v>129</v>
      </c>
      <c r="B199" s="7">
        <v>2</v>
      </c>
      <c r="C199" s="7">
        <v>0</v>
      </c>
      <c r="D199" s="7">
        <v>17</v>
      </c>
      <c r="E199" s="6" t="s">
        <v>207</v>
      </c>
      <c r="F199" s="8">
        <v>-15680399.859999999</v>
      </c>
      <c r="G199" s="8">
        <v>0</v>
      </c>
      <c r="H199" s="8">
        <v>-116476.47</v>
      </c>
      <c r="I199" s="8">
        <v>-15796876.33</v>
      </c>
    </row>
    <row r="200" spans="1:9" x14ac:dyDescent="0.5">
      <c r="A200" s="2" t="s">
        <v>131</v>
      </c>
      <c r="B200" s="3">
        <v>0</v>
      </c>
      <c r="C200" s="3">
        <v>0</v>
      </c>
      <c r="D200" s="3">
        <v>0</v>
      </c>
      <c r="E200" s="2" t="s">
        <v>132</v>
      </c>
      <c r="F200" s="5">
        <v>-170974.14</v>
      </c>
      <c r="G200" s="5">
        <v>0</v>
      </c>
      <c r="H200" s="5">
        <v>-1270.02</v>
      </c>
      <c r="I200" s="5">
        <v>-172244.16</v>
      </c>
    </row>
    <row r="201" spans="1:9" x14ac:dyDescent="0.5">
      <c r="A201" s="6" t="s">
        <v>131</v>
      </c>
      <c r="B201" s="7">
        <v>2</v>
      </c>
      <c r="C201" s="7">
        <v>0</v>
      </c>
      <c r="D201" s="7">
        <v>17</v>
      </c>
      <c r="E201" s="6" t="s">
        <v>207</v>
      </c>
      <c r="F201" s="8">
        <v>-170974.14</v>
      </c>
      <c r="G201" s="8">
        <v>0</v>
      </c>
      <c r="H201" s="8">
        <v>-1270.02</v>
      </c>
      <c r="I201" s="8">
        <v>-172244.16</v>
      </c>
    </row>
    <row r="202" spans="1:9" x14ac:dyDescent="0.5">
      <c r="A202" s="2" t="s">
        <v>133</v>
      </c>
      <c r="B202" s="3">
        <v>0</v>
      </c>
      <c r="C202" s="3">
        <v>0</v>
      </c>
      <c r="D202" s="3">
        <v>0</v>
      </c>
      <c r="E202" s="2" t="s">
        <v>134</v>
      </c>
      <c r="F202" s="5">
        <v>-156829244.44</v>
      </c>
      <c r="G202" s="5">
        <v>0</v>
      </c>
      <c r="H202" s="5">
        <v>-823147.8</v>
      </c>
      <c r="I202" s="5">
        <v>-157652392.24000001</v>
      </c>
    </row>
    <row r="203" spans="1:9" x14ac:dyDescent="0.5">
      <c r="A203" s="6" t="s">
        <v>135</v>
      </c>
      <c r="B203" s="7">
        <v>0</v>
      </c>
      <c r="C203" s="7">
        <v>0</v>
      </c>
      <c r="D203" s="7">
        <v>0</v>
      </c>
      <c r="E203" s="6" t="s">
        <v>136</v>
      </c>
      <c r="F203" s="8">
        <v>-156829244.44</v>
      </c>
      <c r="G203" s="8">
        <v>0</v>
      </c>
      <c r="H203" s="8">
        <v>-823147.8</v>
      </c>
      <c r="I203" s="8">
        <v>-157652392.24000001</v>
      </c>
    </row>
    <row r="204" spans="1:9" x14ac:dyDescent="0.5">
      <c r="A204" s="2" t="s">
        <v>135</v>
      </c>
      <c r="B204" s="3">
        <v>2</v>
      </c>
      <c r="C204" s="3">
        <v>0</v>
      </c>
      <c r="D204" s="3">
        <v>50</v>
      </c>
      <c r="E204" s="2" t="s">
        <v>222</v>
      </c>
      <c r="F204" s="5">
        <v>-156829244.44</v>
      </c>
      <c r="G204" s="5">
        <v>0</v>
      </c>
      <c r="H204" s="5">
        <v>-823147.8</v>
      </c>
      <c r="I204" s="5">
        <v>-157652392.24000001</v>
      </c>
    </row>
    <row r="205" spans="1:9" x14ac:dyDescent="0.5">
      <c r="A205" s="6" t="s">
        <v>137</v>
      </c>
      <c r="B205" s="7">
        <v>0</v>
      </c>
      <c r="C205" s="7">
        <v>0</v>
      </c>
      <c r="D205" s="7">
        <v>0</v>
      </c>
      <c r="E205" s="6" t="s">
        <v>33</v>
      </c>
      <c r="F205" s="8">
        <v>0</v>
      </c>
      <c r="G205" s="8">
        <v>137254330.94999999</v>
      </c>
      <c r="H205" s="8">
        <v>-137254330.94999999</v>
      </c>
      <c r="I205" s="8">
        <v>0</v>
      </c>
    </row>
    <row r="206" spans="1:9" x14ac:dyDescent="0.5">
      <c r="A206" s="2" t="s">
        <v>138</v>
      </c>
      <c r="B206" s="3">
        <v>0</v>
      </c>
      <c r="C206" s="3">
        <v>0</v>
      </c>
      <c r="D206" s="3">
        <v>0</v>
      </c>
      <c r="E206" s="2" t="s">
        <v>139</v>
      </c>
      <c r="F206" s="5">
        <v>-42091923.149999999</v>
      </c>
      <c r="G206" s="5">
        <v>216431.33</v>
      </c>
      <c r="H206" s="5">
        <v>-13067840.1</v>
      </c>
      <c r="I206" s="5">
        <v>-54943331.920000002</v>
      </c>
    </row>
    <row r="207" spans="1:9" x14ac:dyDescent="0.5">
      <c r="A207" s="6" t="s">
        <v>140</v>
      </c>
      <c r="B207" s="7">
        <v>0</v>
      </c>
      <c r="C207" s="7">
        <v>0</v>
      </c>
      <c r="D207" s="7">
        <v>0</v>
      </c>
      <c r="E207" s="6" t="s">
        <v>141</v>
      </c>
      <c r="F207" s="8">
        <v>-41219416.310000002</v>
      </c>
      <c r="G207" s="8">
        <v>55998.15</v>
      </c>
      <c r="H207" s="8">
        <v>-12905552.800000001</v>
      </c>
      <c r="I207" s="8">
        <v>-54068970.960000001</v>
      </c>
    </row>
    <row r="208" spans="1:9" x14ac:dyDescent="0.5">
      <c r="A208" s="2" t="s">
        <v>243</v>
      </c>
      <c r="B208" s="3">
        <v>0</v>
      </c>
      <c r="C208" s="3">
        <v>0</v>
      </c>
      <c r="D208" s="3">
        <v>0</v>
      </c>
      <c r="E208" s="2" t="s">
        <v>217</v>
      </c>
      <c r="F208" s="5">
        <v>-14545231.539999999</v>
      </c>
      <c r="G208" s="5">
        <v>1413.31</v>
      </c>
      <c r="H208" s="5">
        <v>-4567326.7699999996</v>
      </c>
      <c r="I208" s="5">
        <v>-19111145</v>
      </c>
    </row>
    <row r="209" spans="1:9" x14ac:dyDescent="0.5">
      <c r="A209" s="6" t="s">
        <v>244</v>
      </c>
      <c r="B209" s="7">
        <v>0</v>
      </c>
      <c r="C209" s="7">
        <v>0</v>
      </c>
      <c r="D209" s="7">
        <v>0</v>
      </c>
      <c r="E209" s="6" t="s">
        <v>146</v>
      </c>
      <c r="F209" s="8">
        <v>-8608842.4199999999</v>
      </c>
      <c r="G209" s="8">
        <v>1413.31</v>
      </c>
      <c r="H209" s="8">
        <v>-2732601.35</v>
      </c>
      <c r="I209" s="8">
        <v>-11340030.460000001</v>
      </c>
    </row>
    <row r="210" spans="1:9" x14ac:dyDescent="0.5">
      <c r="A210" s="2" t="s">
        <v>244</v>
      </c>
      <c r="B210" s="3">
        <v>2</v>
      </c>
      <c r="C210" s="3">
        <v>0</v>
      </c>
      <c r="D210" s="3">
        <v>2</v>
      </c>
      <c r="E210" s="2" t="s">
        <v>201</v>
      </c>
      <c r="F210" s="5">
        <v>-979133.41</v>
      </c>
      <c r="G210" s="5">
        <v>0</v>
      </c>
      <c r="H210" s="5">
        <v>-418182.69</v>
      </c>
      <c r="I210" s="5">
        <v>-1397316.1</v>
      </c>
    </row>
    <row r="211" spans="1:9" x14ac:dyDescent="0.5">
      <c r="A211" s="6" t="s">
        <v>244</v>
      </c>
      <c r="B211" s="7">
        <v>2</v>
      </c>
      <c r="C211" s="7">
        <v>0</v>
      </c>
      <c r="D211" s="7">
        <v>7</v>
      </c>
      <c r="E211" s="6" t="s">
        <v>202</v>
      </c>
      <c r="F211" s="8">
        <v>-2064609.92</v>
      </c>
      <c r="G211" s="8">
        <v>1413.31</v>
      </c>
      <c r="H211" s="8">
        <v>-643058</v>
      </c>
      <c r="I211" s="8">
        <v>-2706254.61</v>
      </c>
    </row>
    <row r="212" spans="1:9" x14ac:dyDescent="0.5">
      <c r="A212" s="2" t="s">
        <v>244</v>
      </c>
      <c r="B212" s="3">
        <v>2</v>
      </c>
      <c r="C212" s="3">
        <v>0</v>
      </c>
      <c r="D212" s="3">
        <v>8</v>
      </c>
      <c r="E212" s="2" t="s">
        <v>203</v>
      </c>
      <c r="F212" s="5">
        <v>-2239803.8199999998</v>
      </c>
      <c r="G212" s="5">
        <v>0</v>
      </c>
      <c r="H212" s="5">
        <v>-673590.81</v>
      </c>
      <c r="I212" s="5">
        <v>-2913394.63</v>
      </c>
    </row>
    <row r="213" spans="1:9" x14ac:dyDescent="0.5">
      <c r="A213" s="6" t="s">
        <v>244</v>
      </c>
      <c r="B213" s="7">
        <v>2</v>
      </c>
      <c r="C213" s="7">
        <v>0</v>
      </c>
      <c r="D213" s="7">
        <v>9</v>
      </c>
      <c r="E213" s="6" t="s">
        <v>204</v>
      </c>
      <c r="F213" s="8">
        <v>-2277068.37</v>
      </c>
      <c r="G213" s="8">
        <v>0</v>
      </c>
      <c r="H213" s="8">
        <v>-635039.06000000006</v>
      </c>
      <c r="I213" s="8">
        <v>-2912107.43</v>
      </c>
    </row>
    <row r="214" spans="1:9" x14ac:dyDescent="0.5">
      <c r="A214" s="2" t="s">
        <v>244</v>
      </c>
      <c r="B214" s="3">
        <v>2</v>
      </c>
      <c r="C214" s="3">
        <v>0</v>
      </c>
      <c r="D214" s="3">
        <v>15</v>
      </c>
      <c r="E214" s="2" t="s">
        <v>206</v>
      </c>
      <c r="F214" s="5">
        <v>-1048226.9</v>
      </c>
      <c r="G214" s="5">
        <v>0</v>
      </c>
      <c r="H214" s="5">
        <v>-362730.79</v>
      </c>
      <c r="I214" s="5">
        <v>-1410957.69</v>
      </c>
    </row>
    <row r="215" spans="1:9" x14ac:dyDescent="0.5">
      <c r="A215" s="6" t="s">
        <v>245</v>
      </c>
      <c r="B215" s="7">
        <v>0</v>
      </c>
      <c r="C215" s="7">
        <v>0</v>
      </c>
      <c r="D215" s="7">
        <v>0</v>
      </c>
      <c r="E215" s="6" t="s">
        <v>246</v>
      </c>
      <c r="F215" s="8">
        <v>-5936389.1200000001</v>
      </c>
      <c r="G215" s="8">
        <v>0</v>
      </c>
      <c r="H215" s="8">
        <v>-1834725.42</v>
      </c>
      <c r="I215" s="8">
        <v>-7771114.54</v>
      </c>
    </row>
    <row r="216" spans="1:9" x14ac:dyDescent="0.5">
      <c r="A216" s="2" t="s">
        <v>247</v>
      </c>
      <c r="B216" s="3">
        <v>0</v>
      </c>
      <c r="C216" s="3">
        <v>0</v>
      </c>
      <c r="D216" s="3">
        <v>0</v>
      </c>
      <c r="E216" s="2" t="s">
        <v>248</v>
      </c>
      <c r="F216" s="5">
        <v>-5936389.1200000001</v>
      </c>
      <c r="G216" s="5">
        <v>0</v>
      </c>
      <c r="H216" s="5">
        <v>-1834725.42</v>
      </c>
      <c r="I216" s="5">
        <v>-7771114.54</v>
      </c>
    </row>
    <row r="217" spans="1:9" x14ac:dyDescent="0.5">
      <c r="A217" s="6" t="s">
        <v>247</v>
      </c>
      <c r="B217" s="7">
        <v>2</v>
      </c>
      <c r="C217" s="7">
        <v>0</v>
      </c>
      <c r="D217" s="7">
        <v>2</v>
      </c>
      <c r="E217" s="6" t="s">
        <v>201</v>
      </c>
      <c r="F217" s="8">
        <v>-925089.37</v>
      </c>
      <c r="G217" s="8">
        <v>0</v>
      </c>
      <c r="H217" s="8">
        <v>-312588.84000000003</v>
      </c>
      <c r="I217" s="8">
        <v>-1237678.21</v>
      </c>
    </row>
    <row r="218" spans="1:9" x14ac:dyDescent="0.5">
      <c r="A218" s="2" t="s">
        <v>247</v>
      </c>
      <c r="B218" s="3">
        <v>2</v>
      </c>
      <c r="C218" s="3">
        <v>0</v>
      </c>
      <c r="D218" s="3">
        <v>7</v>
      </c>
      <c r="E218" s="2" t="s">
        <v>202</v>
      </c>
      <c r="F218" s="5">
        <v>-1579096.53</v>
      </c>
      <c r="G218" s="5">
        <v>0</v>
      </c>
      <c r="H218" s="5">
        <v>-474646.63</v>
      </c>
      <c r="I218" s="5">
        <v>-2053743.16</v>
      </c>
    </row>
    <row r="219" spans="1:9" x14ac:dyDescent="0.5">
      <c r="A219" s="6" t="s">
        <v>247</v>
      </c>
      <c r="B219" s="7">
        <v>2</v>
      </c>
      <c r="C219" s="7">
        <v>0</v>
      </c>
      <c r="D219" s="7">
        <v>8</v>
      </c>
      <c r="E219" s="6" t="s">
        <v>203</v>
      </c>
      <c r="F219" s="8">
        <v>-1423385.38</v>
      </c>
      <c r="G219" s="8">
        <v>0</v>
      </c>
      <c r="H219" s="8">
        <v>-433123</v>
      </c>
      <c r="I219" s="8">
        <v>-1856508.38</v>
      </c>
    </row>
    <row r="220" spans="1:9" x14ac:dyDescent="0.5">
      <c r="A220" s="2" t="s">
        <v>247</v>
      </c>
      <c r="B220" s="3">
        <v>2</v>
      </c>
      <c r="C220" s="3">
        <v>0</v>
      </c>
      <c r="D220" s="3">
        <v>9</v>
      </c>
      <c r="E220" s="2" t="s">
        <v>204</v>
      </c>
      <c r="F220" s="5">
        <v>-1494900.16</v>
      </c>
      <c r="G220" s="5">
        <v>0</v>
      </c>
      <c r="H220" s="5">
        <v>-410215.64</v>
      </c>
      <c r="I220" s="5">
        <v>-1905115.8</v>
      </c>
    </row>
    <row r="221" spans="1:9" x14ac:dyDescent="0.5">
      <c r="A221" s="6" t="s">
        <v>247</v>
      </c>
      <c r="B221" s="7">
        <v>2</v>
      </c>
      <c r="C221" s="7">
        <v>0</v>
      </c>
      <c r="D221" s="7">
        <v>15</v>
      </c>
      <c r="E221" s="6" t="s">
        <v>206</v>
      </c>
      <c r="F221" s="8">
        <v>-513917.68</v>
      </c>
      <c r="G221" s="8">
        <v>0</v>
      </c>
      <c r="H221" s="8">
        <v>-204151.31</v>
      </c>
      <c r="I221" s="8">
        <v>-718068.99</v>
      </c>
    </row>
    <row r="222" spans="1:9" x14ac:dyDescent="0.5">
      <c r="A222" s="2" t="s">
        <v>142</v>
      </c>
      <c r="B222" s="3">
        <v>0</v>
      </c>
      <c r="C222" s="3">
        <v>0</v>
      </c>
      <c r="D222" s="3">
        <v>0</v>
      </c>
      <c r="E222" s="2" t="s">
        <v>39</v>
      </c>
      <c r="F222" s="5">
        <v>-24687193.510000002</v>
      </c>
      <c r="G222" s="5">
        <v>4239.88</v>
      </c>
      <c r="H222" s="5">
        <v>-7702873.96</v>
      </c>
      <c r="I222" s="5">
        <v>-32385827.59</v>
      </c>
    </row>
    <row r="223" spans="1:9" x14ac:dyDescent="0.5">
      <c r="A223" s="6" t="s">
        <v>249</v>
      </c>
      <c r="B223" s="7">
        <v>0</v>
      </c>
      <c r="C223" s="7">
        <v>0</v>
      </c>
      <c r="D223" s="7">
        <v>0</v>
      </c>
      <c r="E223" s="6" t="s">
        <v>250</v>
      </c>
      <c r="F223" s="8">
        <v>-24687193.510000002</v>
      </c>
      <c r="G223" s="8">
        <v>4239.88</v>
      </c>
      <c r="H223" s="8">
        <v>-7702873.96</v>
      </c>
      <c r="I223" s="8">
        <v>-32385827.59</v>
      </c>
    </row>
    <row r="224" spans="1:9" x14ac:dyDescent="0.5">
      <c r="A224" s="2" t="s">
        <v>251</v>
      </c>
      <c r="B224" s="3">
        <v>0</v>
      </c>
      <c r="C224" s="3">
        <v>0</v>
      </c>
      <c r="D224" s="3">
        <v>0</v>
      </c>
      <c r="E224" s="2" t="s">
        <v>146</v>
      </c>
      <c r="F224" s="5">
        <v>-24687193.510000002</v>
      </c>
      <c r="G224" s="5">
        <v>4239.88</v>
      </c>
      <c r="H224" s="5">
        <v>-7702873.96</v>
      </c>
      <c r="I224" s="5">
        <v>-32385827.59</v>
      </c>
    </row>
    <row r="225" spans="1:9" x14ac:dyDescent="0.5">
      <c r="A225" s="6" t="s">
        <v>252</v>
      </c>
      <c r="B225" s="7">
        <v>0</v>
      </c>
      <c r="C225" s="7">
        <v>0</v>
      </c>
      <c r="D225" s="7">
        <v>0</v>
      </c>
      <c r="E225" s="6" t="s">
        <v>253</v>
      </c>
      <c r="F225" s="8">
        <v>0</v>
      </c>
      <c r="G225" s="8">
        <v>0</v>
      </c>
      <c r="H225" s="8">
        <v>-21851.53</v>
      </c>
      <c r="I225" s="8">
        <v>-21851.53</v>
      </c>
    </row>
    <row r="226" spans="1:9" x14ac:dyDescent="0.5">
      <c r="A226" s="2" t="s">
        <v>252</v>
      </c>
      <c r="B226" s="3">
        <v>2</v>
      </c>
      <c r="C226" s="3">
        <v>0</v>
      </c>
      <c r="D226" s="3">
        <v>2</v>
      </c>
      <c r="E226" s="2" t="s">
        <v>201</v>
      </c>
      <c r="F226" s="5">
        <v>0</v>
      </c>
      <c r="G226" s="5">
        <v>0</v>
      </c>
      <c r="H226" s="5">
        <v>-2744.74</v>
      </c>
      <c r="I226" s="5">
        <v>-2744.74</v>
      </c>
    </row>
    <row r="227" spans="1:9" x14ac:dyDescent="0.5">
      <c r="A227" s="6" t="s">
        <v>252</v>
      </c>
      <c r="B227" s="7">
        <v>2</v>
      </c>
      <c r="C227" s="7">
        <v>0</v>
      </c>
      <c r="D227" s="7">
        <v>7</v>
      </c>
      <c r="E227" s="6" t="s">
        <v>202</v>
      </c>
      <c r="F227" s="8">
        <v>0</v>
      </c>
      <c r="G227" s="8">
        <v>0</v>
      </c>
      <c r="H227" s="8">
        <v>-6759.14</v>
      </c>
      <c r="I227" s="8">
        <v>-6759.14</v>
      </c>
    </row>
    <row r="228" spans="1:9" x14ac:dyDescent="0.5">
      <c r="A228" s="2" t="s">
        <v>252</v>
      </c>
      <c r="B228" s="3">
        <v>2</v>
      </c>
      <c r="C228" s="3">
        <v>0</v>
      </c>
      <c r="D228" s="3">
        <v>8</v>
      </c>
      <c r="E228" s="2" t="s">
        <v>203</v>
      </c>
      <c r="F228" s="5">
        <v>0</v>
      </c>
      <c r="G228" s="5">
        <v>0</v>
      </c>
      <c r="H228" s="5">
        <v>-5120.24</v>
      </c>
      <c r="I228" s="5">
        <v>-5120.24</v>
      </c>
    </row>
    <row r="229" spans="1:9" x14ac:dyDescent="0.5">
      <c r="A229" s="6" t="s">
        <v>252</v>
      </c>
      <c r="B229" s="7">
        <v>2</v>
      </c>
      <c r="C229" s="7">
        <v>0</v>
      </c>
      <c r="D229" s="7">
        <v>9</v>
      </c>
      <c r="E229" s="6" t="s">
        <v>204</v>
      </c>
      <c r="F229" s="8">
        <v>0</v>
      </c>
      <c r="G229" s="8">
        <v>0</v>
      </c>
      <c r="H229" s="8">
        <v>-5847.7</v>
      </c>
      <c r="I229" s="8">
        <v>-5847.7</v>
      </c>
    </row>
    <row r="230" spans="1:9" x14ac:dyDescent="0.5">
      <c r="A230" s="2" t="s">
        <v>252</v>
      </c>
      <c r="B230" s="3">
        <v>2</v>
      </c>
      <c r="C230" s="3">
        <v>0</v>
      </c>
      <c r="D230" s="3">
        <v>15</v>
      </c>
      <c r="E230" s="2" t="s">
        <v>206</v>
      </c>
      <c r="F230" s="5">
        <v>0</v>
      </c>
      <c r="G230" s="5">
        <v>0</v>
      </c>
      <c r="H230" s="5">
        <v>-1379.71</v>
      </c>
      <c r="I230" s="5">
        <v>-1379.71</v>
      </c>
    </row>
    <row r="231" spans="1:9" x14ac:dyDescent="0.5">
      <c r="A231" s="6" t="s">
        <v>254</v>
      </c>
      <c r="B231" s="7">
        <v>0</v>
      </c>
      <c r="C231" s="7">
        <v>0</v>
      </c>
      <c r="D231" s="7">
        <v>0</v>
      </c>
      <c r="E231" s="6" t="s">
        <v>255</v>
      </c>
      <c r="F231" s="8">
        <v>-24687193.510000002</v>
      </c>
      <c r="G231" s="8">
        <v>4239.88</v>
      </c>
      <c r="H231" s="8">
        <v>-7681022.4299999997</v>
      </c>
      <c r="I231" s="8">
        <v>-32363976.059999999</v>
      </c>
    </row>
    <row r="232" spans="1:9" x14ac:dyDescent="0.5">
      <c r="A232" s="2" t="s">
        <v>254</v>
      </c>
      <c r="B232" s="3">
        <v>2</v>
      </c>
      <c r="C232" s="3">
        <v>0</v>
      </c>
      <c r="D232" s="3">
        <v>2</v>
      </c>
      <c r="E232" s="2" t="s">
        <v>201</v>
      </c>
      <c r="F232" s="5">
        <v>-3279587.03</v>
      </c>
      <c r="G232" s="5">
        <v>0</v>
      </c>
      <c r="H232" s="5">
        <v>-1209397.28</v>
      </c>
      <c r="I232" s="5">
        <v>-4488984.3099999996</v>
      </c>
    </row>
    <row r="233" spans="1:9" x14ac:dyDescent="0.5">
      <c r="A233" s="6" t="s">
        <v>254</v>
      </c>
      <c r="B233" s="7">
        <v>2</v>
      </c>
      <c r="C233" s="7">
        <v>0</v>
      </c>
      <c r="D233" s="7">
        <v>7</v>
      </c>
      <c r="E233" s="6" t="s">
        <v>202</v>
      </c>
      <c r="F233" s="8">
        <v>-5982888.71</v>
      </c>
      <c r="G233" s="8">
        <v>4239.88</v>
      </c>
      <c r="H233" s="8">
        <v>-1815514.17</v>
      </c>
      <c r="I233" s="8">
        <v>-7794163</v>
      </c>
    </row>
    <row r="234" spans="1:9" x14ac:dyDescent="0.5">
      <c r="A234" s="2" t="s">
        <v>254</v>
      </c>
      <c r="B234" s="3">
        <v>2</v>
      </c>
      <c r="C234" s="3">
        <v>0</v>
      </c>
      <c r="D234" s="3">
        <v>8</v>
      </c>
      <c r="E234" s="2" t="s">
        <v>203</v>
      </c>
      <c r="F234" s="5">
        <v>-6074088.1500000004</v>
      </c>
      <c r="G234" s="5">
        <v>0</v>
      </c>
      <c r="H234" s="5">
        <v>-1853264.4</v>
      </c>
      <c r="I234" s="5">
        <v>-7927352.5499999998</v>
      </c>
    </row>
    <row r="235" spans="1:9" x14ac:dyDescent="0.5">
      <c r="A235" s="6" t="s">
        <v>254</v>
      </c>
      <c r="B235" s="7">
        <v>2</v>
      </c>
      <c r="C235" s="7">
        <v>0</v>
      </c>
      <c r="D235" s="7">
        <v>9</v>
      </c>
      <c r="E235" s="6" t="s">
        <v>204</v>
      </c>
      <c r="F235" s="8">
        <v>-6569458.1100000003</v>
      </c>
      <c r="G235" s="8">
        <v>0</v>
      </c>
      <c r="H235" s="8">
        <v>-1808774.29</v>
      </c>
      <c r="I235" s="8">
        <v>-8378232.4000000004</v>
      </c>
    </row>
    <row r="236" spans="1:9" x14ac:dyDescent="0.5">
      <c r="A236" s="2" t="s">
        <v>254</v>
      </c>
      <c r="B236" s="3">
        <v>2</v>
      </c>
      <c r="C236" s="3">
        <v>0</v>
      </c>
      <c r="D236" s="3">
        <v>15</v>
      </c>
      <c r="E236" s="2" t="s">
        <v>206</v>
      </c>
      <c r="F236" s="5">
        <v>-2781171.51</v>
      </c>
      <c r="G236" s="5">
        <v>0</v>
      </c>
      <c r="H236" s="5">
        <v>-994072.29</v>
      </c>
      <c r="I236" s="5">
        <v>-3775243.8</v>
      </c>
    </row>
    <row r="237" spans="1:9" x14ac:dyDescent="0.5">
      <c r="A237" s="6" t="s">
        <v>256</v>
      </c>
      <c r="B237" s="7">
        <v>0</v>
      </c>
      <c r="C237" s="7">
        <v>0</v>
      </c>
      <c r="D237" s="7">
        <v>0</v>
      </c>
      <c r="E237" s="6" t="s">
        <v>219</v>
      </c>
      <c r="F237" s="8">
        <v>-1986991.26</v>
      </c>
      <c r="G237" s="8">
        <v>50344.959999999999</v>
      </c>
      <c r="H237" s="8">
        <v>-635352.06999999995</v>
      </c>
      <c r="I237" s="8">
        <v>-2571998.37</v>
      </c>
    </row>
    <row r="238" spans="1:9" x14ac:dyDescent="0.5">
      <c r="A238" s="2" t="s">
        <v>257</v>
      </c>
      <c r="B238" s="3">
        <v>0</v>
      </c>
      <c r="C238" s="3">
        <v>0</v>
      </c>
      <c r="D238" s="3">
        <v>0</v>
      </c>
      <c r="E238" s="2" t="s">
        <v>146</v>
      </c>
      <c r="F238" s="5">
        <v>-1986991.26</v>
      </c>
      <c r="G238" s="5">
        <v>0</v>
      </c>
      <c r="H238" s="5">
        <v>-585007.11</v>
      </c>
      <c r="I238" s="5">
        <v>-2571998.37</v>
      </c>
    </row>
    <row r="239" spans="1:9" x14ac:dyDescent="0.5">
      <c r="A239" s="6" t="s">
        <v>258</v>
      </c>
      <c r="B239" s="7">
        <v>0</v>
      </c>
      <c r="C239" s="7">
        <v>0</v>
      </c>
      <c r="D239" s="7">
        <v>0</v>
      </c>
      <c r="E239" s="6" t="s">
        <v>253</v>
      </c>
      <c r="F239" s="8">
        <v>-1010067.39</v>
      </c>
      <c r="G239" s="8">
        <v>0</v>
      </c>
      <c r="H239" s="8">
        <v>-288925</v>
      </c>
      <c r="I239" s="8">
        <v>-1298992.3899999999</v>
      </c>
    </row>
    <row r="240" spans="1:9" x14ac:dyDescent="0.5">
      <c r="A240" s="2" t="s">
        <v>258</v>
      </c>
      <c r="B240" s="3">
        <v>2</v>
      </c>
      <c r="C240" s="3">
        <v>0</v>
      </c>
      <c r="D240" s="3">
        <v>2</v>
      </c>
      <c r="E240" s="2" t="s">
        <v>201</v>
      </c>
      <c r="F240" s="5">
        <v>-115624.91</v>
      </c>
      <c r="G240" s="5">
        <v>0</v>
      </c>
      <c r="H240" s="5">
        <v>-31249.35</v>
      </c>
      <c r="I240" s="5">
        <v>-146874.26</v>
      </c>
    </row>
    <row r="241" spans="1:9" x14ac:dyDescent="0.5">
      <c r="A241" s="6" t="s">
        <v>258</v>
      </c>
      <c r="B241" s="7">
        <v>2</v>
      </c>
      <c r="C241" s="7">
        <v>0</v>
      </c>
      <c r="D241" s="7">
        <v>7</v>
      </c>
      <c r="E241" s="6" t="s">
        <v>202</v>
      </c>
      <c r="F241" s="8">
        <v>-231769.56</v>
      </c>
      <c r="G241" s="8">
        <v>0</v>
      </c>
      <c r="H241" s="8">
        <v>-60276.75</v>
      </c>
      <c r="I241" s="8">
        <v>-292046.31</v>
      </c>
    </row>
    <row r="242" spans="1:9" x14ac:dyDescent="0.5">
      <c r="A242" s="2" t="s">
        <v>258</v>
      </c>
      <c r="B242" s="3">
        <v>2</v>
      </c>
      <c r="C242" s="3">
        <v>0</v>
      </c>
      <c r="D242" s="3">
        <v>8</v>
      </c>
      <c r="E242" s="2" t="s">
        <v>203</v>
      </c>
      <c r="F242" s="5">
        <v>-322506.8</v>
      </c>
      <c r="G242" s="5">
        <v>0</v>
      </c>
      <c r="H242" s="5">
        <v>-92288.9</v>
      </c>
      <c r="I242" s="5">
        <v>-414795.7</v>
      </c>
    </row>
    <row r="243" spans="1:9" x14ac:dyDescent="0.5">
      <c r="A243" s="6" t="s">
        <v>258</v>
      </c>
      <c r="B243" s="7">
        <v>2</v>
      </c>
      <c r="C243" s="7">
        <v>0</v>
      </c>
      <c r="D243" s="7">
        <v>9</v>
      </c>
      <c r="E243" s="6" t="s">
        <v>204</v>
      </c>
      <c r="F243" s="8">
        <v>-216161.38</v>
      </c>
      <c r="G243" s="8">
        <v>0</v>
      </c>
      <c r="H243" s="8">
        <v>-67245</v>
      </c>
      <c r="I243" s="8">
        <v>-283406.38</v>
      </c>
    </row>
    <row r="244" spans="1:9" x14ac:dyDescent="0.5">
      <c r="A244" s="2" t="s">
        <v>258</v>
      </c>
      <c r="B244" s="3">
        <v>2</v>
      </c>
      <c r="C244" s="3">
        <v>0</v>
      </c>
      <c r="D244" s="3">
        <v>15</v>
      </c>
      <c r="E244" s="2" t="s">
        <v>206</v>
      </c>
      <c r="F244" s="5">
        <v>-124004.74</v>
      </c>
      <c r="G244" s="5">
        <v>0</v>
      </c>
      <c r="H244" s="5">
        <v>-37865</v>
      </c>
      <c r="I244" s="5">
        <v>-161869.74</v>
      </c>
    </row>
    <row r="245" spans="1:9" x14ac:dyDescent="0.5">
      <c r="A245" s="6" t="s">
        <v>259</v>
      </c>
      <c r="B245" s="7">
        <v>0</v>
      </c>
      <c r="C245" s="7">
        <v>0</v>
      </c>
      <c r="D245" s="7">
        <v>0</v>
      </c>
      <c r="E245" s="6" t="s">
        <v>255</v>
      </c>
      <c r="F245" s="8">
        <v>-976923.87</v>
      </c>
      <c r="G245" s="8">
        <v>0</v>
      </c>
      <c r="H245" s="8">
        <v>-296082.11</v>
      </c>
      <c r="I245" s="8">
        <v>-1273005.98</v>
      </c>
    </row>
    <row r="246" spans="1:9" x14ac:dyDescent="0.5">
      <c r="A246" s="2" t="s">
        <v>259</v>
      </c>
      <c r="B246" s="3">
        <v>2</v>
      </c>
      <c r="C246" s="3">
        <v>0</v>
      </c>
      <c r="D246" s="3">
        <v>2</v>
      </c>
      <c r="E246" s="2" t="s">
        <v>201</v>
      </c>
      <c r="F246" s="5">
        <v>-88709.03</v>
      </c>
      <c r="G246" s="5">
        <v>0</v>
      </c>
      <c r="H246" s="5">
        <v>-24580.93</v>
      </c>
      <c r="I246" s="5">
        <v>-113289.96</v>
      </c>
    </row>
    <row r="247" spans="1:9" x14ac:dyDescent="0.5">
      <c r="A247" s="6" t="s">
        <v>259</v>
      </c>
      <c r="B247" s="7">
        <v>2</v>
      </c>
      <c r="C247" s="7">
        <v>0</v>
      </c>
      <c r="D247" s="7">
        <v>7</v>
      </c>
      <c r="E247" s="6" t="s">
        <v>202</v>
      </c>
      <c r="F247" s="8">
        <v>-224282.03</v>
      </c>
      <c r="G247" s="8">
        <v>0</v>
      </c>
      <c r="H247" s="8">
        <v>-67980.25</v>
      </c>
      <c r="I247" s="8">
        <v>-292262.28000000003</v>
      </c>
    </row>
    <row r="248" spans="1:9" x14ac:dyDescent="0.5">
      <c r="A248" s="2" t="s">
        <v>259</v>
      </c>
      <c r="B248" s="3">
        <v>2</v>
      </c>
      <c r="C248" s="3">
        <v>0</v>
      </c>
      <c r="D248" s="3">
        <v>8</v>
      </c>
      <c r="E248" s="2" t="s">
        <v>203</v>
      </c>
      <c r="F248" s="5">
        <v>-325545.21000000002</v>
      </c>
      <c r="G248" s="5">
        <v>0</v>
      </c>
      <c r="H248" s="5">
        <v>-91831.02</v>
      </c>
      <c r="I248" s="5">
        <v>-417376.23</v>
      </c>
    </row>
    <row r="249" spans="1:9" x14ac:dyDescent="0.5">
      <c r="A249" s="6" t="s">
        <v>259</v>
      </c>
      <c r="B249" s="7">
        <v>2</v>
      </c>
      <c r="C249" s="7">
        <v>0</v>
      </c>
      <c r="D249" s="7">
        <v>9</v>
      </c>
      <c r="E249" s="6" t="s">
        <v>204</v>
      </c>
      <c r="F249" s="8">
        <v>-175921.76</v>
      </c>
      <c r="G249" s="8">
        <v>0</v>
      </c>
      <c r="H249" s="8">
        <v>-59915.87</v>
      </c>
      <c r="I249" s="8">
        <v>-235837.63</v>
      </c>
    </row>
    <row r="250" spans="1:9" x14ac:dyDescent="0.5">
      <c r="A250" s="2" t="s">
        <v>259</v>
      </c>
      <c r="B250" s="3">
        <v>2</v>
      </c>
      <c r="C250" s="3">
        <v>0</v>
      </c>
      <c r="D250" s="3">
        <v>15</v>
      </c>
      <c r="E250" s="2" t="s">
        <v>206</v>
      </c>
      <c r="F250" s="5">
        <v>-162465.84</v>
      </c>
      <c r="G250" s="5">
        <v>0</v>
      </c>
      <c r="H250" s="5">
        <v>-51774.04</v>
      </c>
      <c r="I250" s="5">
        <v>-214239.88</v>
      </c>
    </row>
    <row r="251" spans="1:9" x14ac:dyDescent="0.5">
      <c r="A251" s="6" t="s">
        <v>260</v>
      </c>
      <c r="B251" s="7">
        <v>0</v>
      </c>
      <c r="C251" s="7">
        <v>0</v>
      </c>
      <c r="D251" s="7">
        <v>0</v>
      </c>
      <c r="E251" s="6" t="s">
        <v>246</v>
      </c>
      <c r="F251" s="8">
        <v>0</v>
      </c>
      <c r="G251" s="8">
        <v>50344.959999999999</v>
      </c>
      <c r="H251" s="8">
        <v>-50344.959999999999</v>
      </c>
      <c r="I251" s="8">
        <v>0</v>
      </c>
    </row>
    <row r="252" spans="1:9" x14ac:dyDescent="0.5">
      <c r="A252" s="2" t="s">
        <v>261</v>
      </c>
      <c r="B252" s="3">
        <v>0</v>
      </c>
      <c r="C252" s="3">
        <v>0</v>
      </c>
      <c r="D252" s="3">
        <v>0</v>
      </c>
      <c r="E252" s="2" t="s">
        <v>262</v>
      </c>
      <c r="F252" s="5">
        <v>0</v>
      </c>
      <c r="G252" s="5">
        <v>50344.959999999999</v>
      </c>
      <c r="H252" s="5">
        <v>-50344.959999999999</v>
      </c>
      <c r="I252" s="5">
        <v>0</v>
      </c>
    </row>
    <row r="253" spans="1:9" x14ac:dyDescent="0.5">
      <c r="A253" s="6" t="s">
        <v>261</v>
      </c>
      <c r="B253" s="7">
        <v>2</v>
      </c>
      <c r="C253" s="7">
        <v>0</v>
      </c>
      <c r="D253" s="7">
        <v>2</v>
      </c>
      <c r="E253" s="6" t="s">
        <v>201</v>
      </c>
      <c r="F253" s="8">
        <v>0</v>
      </c>
      <c r="G253" s="8">
        <v>4683.3900000000003</v>
      </c>
      <c r="H253" s="8">
        <v>-4683.3900000000003</v>
      </c>
      <c r="I253" s="8">
        <v>0</v>
      </c>
    </row>
    <row r="254" spans="1:9" x14ac:dyDescent="0.5">
      <c r="A254" s="2" t="s">
        <v>261</v>
      </c>
      <c r="B254" s="3">
        <v>2</v>
      </c>
      <c r="C254" s="3">
        <v>0</v>
      </c>
      <c r="D254" s="3">
        <v>7</v>
      </c>
      <c r="E254" s="2" t="s">
        <v>202</v>
      </c>
      <c r="F254" s="5">
        <v>0</v>
      </c>
      <c r="G254" s="5">
        <v>10635.67</v>
      </c>
      <c r="H254" s="5">
        <v>-10635.67</v>
      </c>
      <c r="I254" s="5">
        <v>0</v>
      </c>
    </row>
    <row r="255" spans="1:9" x14ac:dyDescent="0.5">
      <c r="A255" s="6" t="s">
        <v>261</v>
      </c>
      <c r="B255" s="7">
        <v>2</v>
      </c>
      <c r="C255" s="7">
        <v>0</v>
      </c>
      <c r="D255" s="7">
        <v>8</v>
      </c>
      <c r="E255" s="6" t="s">
        <v>203</v>
      </c>
      <c r="F255" s="8">
        <v>0</v>
      </c>
      <c r="G255" s="8">
        <v>19813.25</v>
      </c>
      <c r="H255" s="8">
        <v>-19813.25</v>
      </c>
      <c r="I255" s="8">
        <v>0</v>
      </c>
    </row>
    <row r="256" spans="1:9" x14ac:dyDescent="0.5">
      <c r="A256" s="2" t="s">
        <v>261</v>
      </c>
      <c r="B256" s="3">
        <v>2</v>
      </c>
      <c r="C256" s="3">
        <v>0</v>
      </c>
      <c r="D256" s="3">
        <v>9</v>
      </c>
      <c r="E256" s="2" t="s">
        <v>204</v>
      </c>
      <c r="F256" s="5">
        <v>0</v>
      </c>
      <c r="G256" s="5">
        <v>8584.07</v>
      </c>
      <c r="H256" s="5">
        <v>-8584.07</v>
      </c>
      <c r="I256" s="5">
        <v>0</v>
      </c>
    </row>
    <row r="257" spans="1:9" x14ac:dyDescent="0.5">
      <c r="A257" s="6" t="s">
        <v>261</v>
      </c>
      <c r="B257" s="7">
        <v>2</v>
      </c>
      <c r="C257" s="7">
        <v>0</v>
      </c>
      <c r="D257" s="7">
        <v>15</v>
      </c>
      <c r="E257" s="6" t="s">
        <v>206</v>
      </c>
      <c r="F257" s="8">
        <v>0</v>
      </c>
      <c r="G257" s="8">
        <v>6628.58</v>
      </c>
      <c r="H257" s="8">
        <v>-6628.58</v>
      </c>
      <c r="I257" s="8">
        <v>0</v>
      </c>
    </row>
    <row r="258" spans="1:9" x14ac:dyDescent="0.5">
      <c r="A258" s="2" t="s">
        <v>263</v>
      </c>
      <c r="B258" s="3">
        <v>0</v>
      </c>
      <c r="C258" s="3">
        <v>0</v>
      </c>
      <c r="D258" s="3">
        <v>0</v>
      </c>
      <c r="E258" s="2" t="s">
        <v>264</v>
      </c>
      <c r="F258" s="5">
        <v>-14156.08</v>
      </c>
      <c r="G258" s="5">
        <v>1854.12</v>
      </c>
      <c r="H258" s="5">
        <v>-3708.24</v>
      </c>
      <c r="I258" s="5">
        <v>-16010.2</v>
      </c>
    </row>
    <row r="259" spans="1:9" x14ac:dyDescent="0.5">
      <c r="A259" s="6" t="s">
        <v>263</v>
      </c>
      <c r="B259" s="7">
        <v>2</v>
      </c>
      <c r="C259" s="7">
        <v>0</v>
      </c>
      <c r="D259" s="7">
        <v>2</v>
      </c>
      <c r="E259" s="6" t="s">
        <v>201</v>
      </c>
      <c r="F259" s="8">
        <v>0</v>
      </c>
      <c r="G259" s="8">
        <v>134.22999999999999</v>
      </c>
      <c r="H259" s="8">
        <v>-134.22999999999999</v>
      </c>
      <c r="I259" s="8">
        <v>0</v>
      </c>
    </row>
    <row r="260" spans="1:9" x14ac:dyDescent="0.5">
      <c r="A260" s="2" t="s">
        <v>263</v>
      </c>
      <c r="B260" s="3">
        <v>2</v>
      </c>
      <c r="C260" s="3">
        <v>0</v>
      </c>
      <c r="D260" s="3">
        <v>7</v>
      </c>
      <c r="E260" s="2" t="s">
        <v>202</v>
      </c>
      <c r="F260" s="5">
        <v>0</v>
      </c>
      <c r="G260" s="5">
        <v>388.92</v>
      </c>
      <c r="H260" s="5">
        <v>-388.92</v>
      </c>
      <c r="I260" s="5">
        <v>0</v>
      </c>
    </row>
    <row r="261" spans="1:9" x14ac:dyDescent="0.5">
      <c r="A261" s="6" t="s">
        <v>263</v>
      </c>
      <c r="B261" s="7">
        <v>2</v>
      </c>
      <c r="C261" s="7">
        <v>0</v>
      </c>
      <c r="D261" s="7">
        <v>8</v>
      </c>
      <c r="E261" s="6" t="s">
        <v>203</v>
      </c>
      <c r="F261" s="8">
        <v>0</v>
      </c>
      <c r="G261" s="8">
        <v>185.91</v>
      </c>
      <c r="H261" s="8">
        <v>-185.91</v>
      </c>
      <c r="I261" s="8">
        <v>0</v>
      </c>
    </row>
    <row r="262" spans="1:9" x14ac:dyDescent="0.5">
      <c r="A262" s="2" t="s">
        <v>263</v>
      </c>
      <c r="B262" s="3">
        <v>2</v>
      </c>
      <c r="C262" s="3">
        <v>0</v>
      </c>
      <c r="D262" s="3">
        <v>9</v>
      </c>
      <c r="E262" s="2" t="s">
        <v>204</v>
      </c>
      <c r="F262" s="5">
        <v>0</v>
      </c>
      <c r="G262" s="5">
        <v>1145.06</v>
      </c>
      <c r="H262" s="5">
        <v>-1145.06</v>
      </c>
      <c r="I262" s="5">
        <v>0</v>
      </c>
    </row>
    <row r="263" spans="1:9" x14ac:dyDescent="0.5">
      <c r="A263" s="6" t="s">
        <v>263</v>
      </c>
      <c r="B263" s="7">
        <v>2</v>
      </c>
      <c r="C263" s="7">
        <v>0</v>
      </c>
      <c r="D263" s="7">
        <v>17</v>
      </c>
      <c r="E263" s="6" t="s">
        <v>207</v>
      </c>
      <c r="F263" s="8">
        <v>-14156.08</v>
      </c>
      <c r="G263" s="8">
        <v>0</v>
      </c>
      <c r="H263" s="8">
        <v>-1854.12</v>
      </c>
      <c r="I263" s="8">
        <v>-16010.2</v>
      </c>
    </row>
    <row r="264" spans="1:9" x14ac:dyDescent="0.5">
      <c r="A264" s="2" t="s">
        <v>265</v>
      </c>
      <c r="B264" s="3">
        <v>0</v>
      </c>
      <c r="C264" s="3">
        <v>0</v>
      </c>
      <c r="D264" s="3">
        <v>0</v>
      </c>
      <c r="E264" s="2" t="s">
        <v>266</v>
      </c>
      <c r="F264" s="5">
        <v>0</v>
      </c>
      <c r="G264" s="5">
        <v>158579.06</v>
      </c>
      <c r="H264" s="5">
        <v>-158579.06</v>
      </c>
      <c r="I264" s="5">
        <v>0</v>
      </c>
    </row>
    <row r="265" spans="1:9" x14ac:dyDescent="0.5">
      <c r="A265" s="6" t="s">
        <v>265</v>
      </c>
      <c r="B265" s="7">
        <v>2</v>
      </c>
      <c r="C265" s="7">
        <v>0</v>
      </c>
      <c r="D265" s="7">
        <v>2</v>
      </c>
      <c r="E265" s="6" t="s">
        <v>201</v>
      </c>
      <c r="F265" s="8">
        <v>-318079.40999999997</v>
      </c>
      <c r="G265" s="8">
        <v>0</v>
      </c>
      <c r="H265" s="8">
        <v>-121019.82</v>
      </c>
      <c r="I265" s="8">
        <v>-439099.23</v>
      </c>
    </row>
    <row r="266" spans="1:9" x14ac:dyDescent="0.5">
      <c r="A266" s="2" t="s">
        <v>265</v>
      </c>
      <c r="B266" s="3">
        <v>2</v>
      </c>
      <c r="C266" s="3">
        <v>0</v>
      </c>
      <c r="D266" s="3">
        <v>7</v>
      </c>
      <c r="E266" s="2" t="s">
        <v>202</v>
      </c>
      <c r="F266" s="5">
        <v>-43272.79</v>
      </c>
      <c r="G266" s="5">
        <v>0</v>
      </c>
      <c r="H266" s="5">
        <v>-14409.56</v>
      </c>
      <c r="I266" s="5">
        <v>-57682.35</v>
      </c>
    </row>
    <row r="267" spans="1:9" x14ac:dyDescent="0.5">
      <c r="A267" s="6" t="s">
        <v>265</v>
      </c>
      <c r="B267" s="7">
        <v>2</v>
      </c>
      <c r="C267" s="7">
        <v>0</v>
      </c>
      <c r="D267" s="7">
        <v>8</v>
      </c>
      <c r="E267" s="6" t="s">
        <v>203</v>
      </c>
      <c r="F267" s="8">
        <v>-2722.97</v>
      </c>
      <c r="G267" s="8">
        <v>0</v>
      </c>
      <c r="H267" s="8">
        <v>0</v>
      </c>
      <c r="I267" s="8">
        <v>-2722.97</v>
      </c>
    </row>
    <row r="268" spans="1:9" x14ac:dyDescent="0.5">
      <c r="A268" s="2" t="s">
        <v>265</v>
      </c>
      <c r="B268" s="3">
        <v>2</v>
      </c>
      <c r="C268" s="3">
        <v>0</v>
      </c>
      <c r="D268" s="3">
        <v>9</v>
      </c>
      <c r="E268" s="2" t="s">
        <v>204</v>
      </c>
      <c r="F268" s="5">
        <v>-37772.71</v>
      </c>
      <c r="G268" s="5">
        <v>0</v>
      </c>
      <c r="H268" s="5">
        <v>0</v>
      </c>
      <c r="I268" s="5">
        <v>-37772.71</v>
      </c>
    </row>
    <row r="269" spans="1:9" x14ac:dyDescent="0.5">
      <c r="A269" s="6" t="s">
        <v>265</v>
      </c>
      <c r="B269" s="7">
        <v>2</v>
      </c>
      <c r="C269" s="7">
        <v>0</v>
      </c>
      <c r="D269" s="7">
        <v>10</v>
      </c>
      <c r="E269" s="6" t="s">
        <v>205</v>
      </c>
      <c r="F269" s="8">
        <v>-134747.04</v>
      </c>
      <c r="G269" s="8">
        <v>0</v>
      </c>
      <c r="H269" s="8">
        <v>-22031.32</v>
      </c>
      <c r="I269" s="8">
        <v>-156778.35999999999</v>
      </c>
    </row>
    <row r="270" spans="1:9" x14ac:dyDescent="0.5">
      <c r="A270" s="2" t="s">
        <v>265</v>
      </c>
      <c r="B270" s="3">
        <v>2</v>
      </c>
      <c r="C270" s="3">
        <v>0</v>
      </c>
      <c r="D270" s="3">
        <v>15</v>
      </c>
      <c r="E270" s="2" t="s">
        <v>206</v>
      </c>
      <c r="F270" s="5">
        <v>-4782.3100000000004</v>
      </c>
      <c r="G270" s="5">
        <v>0</v>
      </c>
      <c r="H270" s="5">
        <v>-1118.3599999999999</v>
      </c>
      <c r="I270" s="5">
        <v>-5900.67</v>
      </c>
    </row>
    <row r="271" spans="1:9" x14ac:dyDescent="0.5">
      <c r="A271" s="6" t="s">
        <v>265</v>
      </c>
      <c r="B271" s="7">
        <v>2</v>
      </c>
      <c r="C271" s="7">
        <v>0</v>
      </c>
      <c r="D271" s="7">
        <v>50</v>
      </c>
      <c r="E271" s="6" t="s">
        <v>222</v>
      </c>
      <c r="F271" s="8">
        <v>541377.23</v>
      </c>
      <c r="G271" s="8">
        <v>158579.06</v>
      </c>
      <c r="H271" s="8">
        <v>0</v>
      </c>
      <c r="I271" s="8">
        <v>699956.29</v>
      </c>
    </row>
    <row r="272" spans="1:9" x14ac:dyDescent="0.5">
      <c r="A272" s="2" t="s">
        <v>267</v>
      </c>
      <c r="B272" s="3">
        <v>0</v>
      </c>
      <c r="C272" s="3">
        <v>0</v>
      </c>
      <c r="D272" s="3">
        <v>0</v>
      </c>
      <c r="E272" s="2" t="s">
        <v>268</v>
      </c>
      <c r="F272" s="5">
        <v>-858350.76</v>
      </c>
      <c r="G272" s="5">
        <v>0</v>
      </c>
      <c r="H272" s="5">
        <v>0</v>
      </c>
      <c r="I272" s="5">
        <v>-858350.76</v>
      </c>
    </row>
    <row r="273" spans="1:9" x14ac:dyDescent="0.5">
      <c r="A273" s="6" t="s">
        <v>269</v>
      </c>
      <c r="B273" s="7">
        <v>0</v>
      </c>
      <c r="C273" s="7">
        <v>0</v>
      </c>
      <c r="D273" s="7">
        <v>0</v>
      </c>
      <c r="E273" s="6" t="s">
        <v>270</v>
      </c>
      <c r="F273" s="8">
        <v>-858350.76</v>
      </c>
      <c r="G273" s="8">
        <v>0</v>
      </c>
      <c r="H273" s="8">
        <v>0</v>
      </c>
      <c r="I273" s="8">
        <v>-858350.76</v>
      </c>
    </row>
    <row r="274" spans="1:9" x14ac:dyDescent="0.5">
      <c r="A274" s="2" t="s">
        <v>269</v>
      </c>
      <c r="B274" s="3">
        <v>2</v>
      </c>
      <c r="C274" s="3">
        <v>0</v>
      </c>
      <c r="D274" s="3">
        <v>7</v>
      </c>
      <c r="E274" s="2" t="s">
        <v>202</v>
      </c>
      <c r="F274" s="5">
        <v>-10257.35</v>
      </c>
      <c r="G274" s="5">
        <v>0</v>
      </c>
      <c r="H274" s="5">
        <v>0</v>
      </c>
      <c r="I274" s="5">
        <v>-10257.35</v>
      </c>
    </row>
    <row r="275" spans="1:9" x14ac:dyDescent="0.5">
      <c r="A275" s="6" t="s">
        <v>269</v>
      </c>
      <c r="B275" s="7">
        <v>2</v>
      </c>
      <c r="C275" s="7">
        <v>0</v>
      </c>
      <c r="D275" s="7">
        <v>8</v>
      </c>
      <c r="E275" s="6" t="s">
        <v>203</v>
      </c>
      <c r="F275" s="8">
        <v>-261152.45</v>
      </c>
      <c r="G275" s="8">
        <v>0</v>
      </c>
      <c r="H275" s="8">
        <v>0</v>
      </c>
      <c r="I275" s="8">
        <v>-261152.45</v>
      </c>
    </row>
    <row r="276" spans="1:9" x14ac:dyDescent="0.5">
      <c r="A276" s="2" t="s">
        <v>269</v>
      </c>
      <c r="B276" s="3">
        <v>2</v>
      </c>
      <c r="C276" s="3">
        <v>0</v>
      </c>
      <c r="D276" s="3">
        <v>9</v>
      </c>
      <c r="E276" s="2" t="s">
        <v>204</v>
      </c>
      <c r="F276" s="5">
        <v>-586940.96</v>
      </c>
      <c r="G276" s="5">
        <v>0</v>
      </c>
      <c r="H276" s="5">
        <v>0</v>
      </c>
      <c r="I276" s="5">
        <v>-586940.96</v>
      </c>
    </row>
    <row r="277" spans="1:9" x14ac:dyDescent="0.5">
      <c r="A277" s="6" t="s">
        <v>147</v>
      </c>
      <c r="B277" s="7">
        <v>0</v>
      </c>
      <c r="C277" s="7">
        <v>0</v>
      </c>
      <c r="D277" s="7">
        <v>0</v>
      </c>
      <c r="E277" s="6" t="s">
        <v>148</v>
      </c>
      <c r="F277" s="8">
        <v>111780886.09</v>
      </c>
      <c r="G277" s="8">
        <v>36435685.079999998</v>
      </c>
      <c r="H277" s="8">
        <v>-158579.06</v>
      </c>
      <c r="I277" s="8">
        <v>148057992.11000001</v>
      </c>
    </row>
    <row r="278" spans="1:9" x14ac:dyDescent="0.5">
      <c r="A278" s="2" t="s">
        <v>149</v>
      </c>
      <c r="B278" s="3">
        <v>0</v>
      </c>
      <c r="C278" s="3">
        <v>0</v>
      </c>
      <c r="D278" s="3">
        <v>0</v>
      </c>
      <c r="E278" s="2" t="s">
        <v>150</v>
      </c>
      <c r="F278" s="5">
        <v>34546993.25</v>
      </c>
      <c r="G278" s="5">
        <v>12513577.529999999</v>
      </c>
      <c r="H278" s="5">
        <v>0</v>
      </c>
      <c r="I278" s="5">
        <v>47060570.780000001</v>
      </c>
    </row>
    <row r="279" spans="1:9" x14ac:dyDescent="0.5">
      <c r="A279" s="6" t="s">
        <v>151</v>
      </c>
      <c r="B279" s="7">
        <v>0</v>
      </c>
      <c r="C279" s="7">
        <v>0</v>
      </c>
      <c r="D279" s="7">
        <v>0</v>
      </c>
      <c r="E279" s="6" t="s">
        <v>152</v>
      </c>
      <c r="F279" s="8">
        <v>34131203.479999997</v>
      </c>
      <c r="G279" s="8">
        <v>12377024.789999999</v>
      </c>
      <c r="H279" s="8">
        <v>0</v>
      </c>
      <c r="I279" s="8">
        <v>46508228.270000003</v>
      </c>
    </row>
    <row r="280" spans="1:9" x14ac:dyDescent="0.5">
      <c r="A280" s="2" t="s">
        <v>151</v>
      </c>
      <c r="B280" s="3">
        <v>2</v>
      </c>
      <c r="C280" s="3">
        <v>0</v>
      </c>
      <c r="D280" s="3">
        <v>2</v>
      </c>
      <c r="E280" s="2" t="s">
        <v>201</v>
      </c>
      <c r="F280" s="5">
        <v>7267721.1399999997</v>
      </c>
      <c r="G280" s="5">
        <v>3919667.68</v>
      </c>
      <c r="H280" s="5">
        <v>0</v>
      </c>
      <c r="I280" s="5">
        <v>11187388.82</v>
      </c>
    </row>
    <row r="281" spans="1:9" x14ac:dyDescent="0.5">
      <c r="A281" s="6" t="s">
        <v>151</v>
      </c>
      <c r="B281" s="7">
        <v>2</v>
      </c>
      <c r="C281" s="7">
        <v>0</v>
      </c>
      <c r="D281" s="7">
        <v>7</v>
      </c>
      <c r="E281" s="6" t="s">
        <v>202</v>
      </c>
      <c r="F281" s="8">
        <v>14087223.77</v>
      </c>
      <c r="G281" s="8">
        <v>3863010.21</v>
      </c>
      <c r="H281" s="8">
        <v>0</v>
      </c>
      <c r="I281" s="8">
        <v>17950233.98</v>
      </c>
    </row>
    <row r="282" spans="1:9" x14ac:dyDescent="0.5">
      <c r="A282" s="2" t="s">
        <v>151</v>
      </c>
      <c r="B282" s="3">
        <v>2</v>
      </c>
      <c r="C282" s="3">
        <v>0</v>
      </c>
      <c r="D282" s="3">
        <v>8</v>
      </c>
      <c r="E282" s="2" t="s">
        <v>203</v>
      </c>
      <c r="F282" s="5">
        <v>8780490.5600000005</v>
      </c>
      <c r="G282" s="5">
        <v>2502472.5099999998</v>
      </c>
      <c r="H282" s="5">
        <v>0</v>
      </c>
      <c r="I282" s="5">
        <v>11282963.07</v>
      </c>
    </row>
    <row r="283" spans="1:9" x14ac:dyDescent="0.5">
      <c r="A283" s="6" t="s">
        <v>151</v>
      </c>
      <c r="B283" s="7">
        <v>2</v>
      </c>
      <c r="C283" s="7">
        <v>0</v>
      </c>
      <c r="D283" s="7">
        <v>9</v>
      </c>
      <c r="E283" s="6" t="s">
        <v>204</v>
      </c>
      <c r="F283" s="8">
        <v>3184205.42</v>
      </c>
      <c r="G283" s="8">
        <v>1843302.62</v>
      </c>
      <c r="H283" s="8">
        <v>0</v>
      </c>
      <c r="I283" s="8">
        <v>5027508.04</v>
      </c>
    </row>
    <row r="284" spans="1:9" x14ac:dyDescent="0.5">
      <c r="A284" s="2" t="s">
        <v>151</v>
      </c>
      <c r="B284" s="3">
        <v>2</v>
      </c>
      <c r="C284" s="3">
        <v>0</v>
      </c>
      <c r="D284" s="3">
        <v>15</v>
      </c>
      <c r="E284" s="2" t="s">
        <v>206</v>
      </c>
      <c r="F284" s="5">
        <v>811562.59</v>
      </c>
      <c r="G284" s="5">
        <v>248571.77</v>
      </c>
      <c r="H284" s="5">
        <v>0</v>
      </c>
      <c r="I284" s="5">
        <v>1060134.3600000001</v>
      </c>
    </row>
    <row r="285" spans="1:9" x14ac:dyDescent="0.5">
      <c r="A285" s="6" t="s">
        <v>271</v>
      </c>
      <c r="B285" s="7">
        <v>0</v>
      </c>
      <c r="C285" s="7">
        <v>0</v>
      </c>
      <c r="D285" s="7">
        <v>0</v>
      </c>
      <c r="E285" s="6" t="s">
        <v>272</v>
      </c>
      <c r="F285" s="8">
        <v>372599.55</v>
      </c>
      <c r="G285" s="8">
        <v>116687.78</v>
      </c>
      <c r="H285" s="8">
        <v>0</v>
      </c>
      <c r="I285" s="8">
        <v>489287.33</v>
      </c>
    </row>
    <row r="286" spans="1:9" x14ac:dyDescent="0.5">
      <c r="A286" s="2" t="s">
        <v>271</v>
      </c>
      <c r="B286" s="3">
        <v>2</v>
      </c>
      <c r="C286" s="3">
        <v>0</v>
      </c>
      <c r="D286" s="3">
        <v>2</v>
      </c>
      <c r="E286" s="2" t="s">
        <v>201</v>
      </c>
      <c r="F286" s="5">
        <v>325705.38</v>
      </c>
      <c r="G286" s="5">
        <v>106524.61</v>
      </c>
      <c r="H286" s="5">
        <v>0</v>
      </c>
      <c r="I286" s="5">
        <v>432229.99</v>
      </c>
    </row>
    <row r="287" spans="1:9" x14ac:dyDescent="0.5">
      <c r="A287" s="6" t="s">
        <v>271</v>
      </c>
      <c r="B287" s="7">
        <v>2</v>
      </c>
      <c r="C287" s="7">
        <v>0</v>
      </c>
      <c r="D287" s="7">
        <v>7</v>
      </c>
      <c r="E287" s="6" t="s">
        <v>202</v>
      </c>
      <c r="F287" s="8">
        <v>22082.19</v>
      </c>
      <c r="G287" s="8">
        <v>1892.51</v>
      </c>
      <c r="H287" s="8">
        <v>0</v>
      </c>
      <c r="I287" s="8">
        <v>23974.7</v>
      </c>
    </row>
    <row r="288" spans="1:9" x14ac:dyDescent="0.5">
      <c r="A288" s="2" t="s">
        <v>271</v>
      </c>
      <c r="B288" s="3">
        <v>2</v>
      </c>
      <c r="C288" s="3">
        <v>0</v>
      </c>
      <c r="D288" s="3">
        <v>8</v>
      </c>
      <c r="E288" s="2" t="s">
        <v>203</v>
      </c>
      <c r="F288" s="5">
        <v>19915.14</v>
      </c>
      <c r="G288" s="5">
        <v>6638.38</v>
      </c>
      <c r="H288" s="5">
        <v>0</v>
      </c>
      <c r="I288" s="5">
        <v>26553.52</v>
      </c>
    </row>
    <row r="289" spans="1:9" x14ac:dyDescent="0.5">
      <c r="A289" s="6" t="s">
        <v>271</v>
      </c>
      <c r="B289" s="7">
        <v>2</v>
      </c>
      <c r="C289" s="7">
        <v>0</v>
      </c>
      <c r="D289" s="7">
        <v>9</v>
      </c>
      <c r="E289" s="6" t="s">
        <v>204</v>
      </c>
      <c r="F289" s="8">
        <v>4896.84</v>
      </c>
      <c r="G289" s="8">
        <v>1632.28</v>
      </c>
      <c r="H289" s="8">
        <v>0</v>
      </c>
      <c r="I289" s="8">
        <v>6529.12</v>
      </c>
    </row>
    <row r="290" spans="1:9" x14ac:dyDescent="0.5">
      <c r="A290" s="2" t="s">
        <v>153</v>
      </c>
      <c r="B290" s="3">
        <v>0</v>
      </c>
      <c r="C290" s="3">
        <v>0</v>
      </c>
      <c r="D290" s="3">
        <v>0</v>
      </c>
      <c r="E290" s="2" t="s">
        <v>154</v>
      </c>
      <c r="F290" s="5">
        <v>43190.22</v>
      </c>
      <c r="G290" s="5">
        <v>19864.96</v>
      </c>
      <c r="H290" s="5">
        <v>0</v>
      </c>
      <c r="I290" s="5">
        <v>63055.18</v>
      </c>
    </row>
    <row r="291" spans="1:9" x14ac:dyDescent="0.5">
      <c r="A291" s="6" t="s">
        <v>153</v>
      </c>
      <c r="B291" s="7">
        <v>2</v>
      </c>
      <c r="C291" s="7">
        <v>0</v>
      </c>
      <c r="D291" s="7">
        <v>2</v>
      </c>
      <c r="E291" s="6" t="s">
        <v>201</v>
      </c>
      <c r="F291" s="8">
        <v>43190.22</v>
      </c>
      <c r="G291" s="8">
        <v>14396.74</v>
      </c>
      <c r="H291" s="8">
        <v>0</v>
      </c>
      <c r="I291" s="8">
        <v>57586.96</v>
      </c>
    </row>
    <row r="292" spans="1:9" x14ac:dyDescent="0.5">
      <c r="A292" s="2" t="s">
        <v>153</v>
      </c>
      <c r="B292" s="3">
        <v>2</v>
      </c>
      <c r="C292" s="3">
        <v>0</v>
      </c>
      <c r="D292" s="3">
        <v>7</v>
      </c>
      <c r="E292" s="2" t="s">
        <v>202</v>
      </c>
      <c r="F292" s="5">
        <v>0</v>
      </c>
      <c r="G292" s="5">
        <v>5468.22</v>
      </c>
      <c r="H292" s="5">
        <v>0</v>
      </c>
      <c r="I292" s="5">
        <v>5468.22</v>
      </c>
    </row>
    <row r="293" spans="1:9" x14ac:dyDescent="0.5">
      <c r="A293" s="6" t="s">
        <v>155</v>
      </c>
      <c r="B293" s="7">
        <v>0</v>
      </c>
      <c r="C293" s="7">
        <v>0</v>
      </c>
      <c r="D293" s="7">
        <v>0</v>
      </c>
      <c r="E293" s="6" t="s">
        <v>156</v>
      </c>
      <c r="F293" s="8">
        <v>2301410.4500000002</v>
      </c>
      <c r="G293" s="8">
        <v>2263181.56</v>
      </c>
      <c r="H293" s="8">
        <v>0</v>
      </c>
      <c r="I293" s="8">
        <v>4564592.01</v>
      </c>
    </row>
    <row r="294" spans="1:9" x14ac:dyDescent="0.5">
      <c r="A294" s="2" t="s">
        <v>157</v>
      </c>
      <c r="B294" s="3">
        <v>0</v>
      </c>
      <c r="C294" s="3">
        <v>0</v>
      </c>
      <c r="D294" s="3">
        <v>0</v>
      </c>
      <c r="E294" s="2" t="s">
        <v>158</v>
      </c>
      <c r="F294" s="5">
        <v>2301410.4500000002</v>
      </c>
      <c r="G294" s="5">
        <v>2263181.56</v>
      </c>
      <c r="H294" s="5">
        <v>0</v>
      </c>
      <c r="I294" s="5">
        <v>4564592.01</v>
      </c>
    </row>
    <row r="295" spans="1:9" x14ac:dyDescent="0.5">
      <c r="A295" s="6" t="s">
        <v>157</v>
      </c>
      <c r="B295" s="7">
        <v>2</v>
      </c>
      <c r="C295" s="7">
        <v>0</v>
      </c>
      <c r="D295" s="7">
        <v>2</v>
      </c>
      <c r="E295" s="6" t="s">
        <v>201</v>
      </c>
      <c r="F295" s="8">
        <v>1170485.1499999999</v>
      </c>
      <c r="G295" s="8">
        <v>0</v>
      </c>
      <c r="H295" s="8">
        <v>0</v>
      </c>
      <c r="I295" s="8">
        <v>1170485.1499999999</v>
      </c>
    </row>
    <row r="296" spans="1:9" x14ac:dyDescent="0.5">
      <c r="A296" s="2" t="s">
        <v>157</v>
      </c>
      <c r="B296" s="3">
        <v>2</v>
      </c>
      <c r="C296" s="3">
        <v>0</v>
      </c>
      <c r="D296" s="3">
        <v>7</v>
      </c>
      <c r="E296" s="2" t="s">
        <v>202</v>
      </c>
      <c r="F296" s="5">
        <v>662462.55000000005</v>
      </c>
      <c r="G296" s="5">
        <v>1489160.91</v>
      </c>
      <c r="H296" s="5">
        <v>0</v>
      </c>
      <c r="I296" s="5">
        <v>2151623.46</v>
      </c>
    </row>
    <row r="297" spans="1:9" x14ac:dyDescent="0.5">
      <c r="A297" s="6" t="s">
        <v>157</v>
      </c>
      <c r="B297" s="7">
        <v>2</v>
      </c>
      <c r="C297" s="7">
        <v>0</v>
      </c>
      <c r="D297" s="7">
        <v>8</v>
      </c>
      <c r="E297" s="6" t="s">
        <v>203</v>
      </c>
      <c r="F297" s="8">
        <v>420573.01</v>
      </c>
      <c r="G297" s="8">
        <v>774020.65</v>
      </c>
      <c r="H297" s="8">
        <v>0</v>
      </c>
      <c r="I297" s="8">
        <v>1194593.6599999999</v>
      </c>
    </row>
    <row r="298" spans="1:9" x14ac:dyDescent="0.5">
      <c r="A298" s="2" t="s">
        <v>157</v>
      </c>
      <c r="B298" s="3">
        <v>2</v>
      </c>
      <c r="C298" s="3">
        <v>0</v>
      </c>
      <c r="D298" s="3">
        <v>9</v>
      </c>
      <c r="E298" s="2" t="s">
        <v>204</v>
      </c>
      <c r="F298" s="5">
        <v>47889.74</v>
      </c>
      <c r="G298" s="5">
        <v>0</v>
      </c>
      <c r="H298" s="5">
        <v>0</v>
      </c>
      <c r="I298" s="5">
        <v>47889.74</v>
      </c>
    </row>
    <row r="299" spans="1:9" x14ac:dyDescent="0.5">
      <c r="A299" s="6" t="s">
        <v>273</v>
      </c>
      <c r="B299" s="7">
        <v>0</v>
      </c>
      <c r="C299" s="7">
        <v>0</v>
      </c>
      <c r="D299" s="7">
        <v>0</v>
      </c>
      <c r="E299" s="6" t="s">
        <v>274</v>
      </c>
      <c r="F299" s="8">
        <v>61068938.359999999</v>
      </c>
      <c r="G299" s="8">
        <v>17127989.210000001</v>
      </c>
      <c r="H299" s="8">
        <v>0</v>
      </c>
      <c r="I299" s="8">
        <v>78196927.569999993</v>
      </c>
    </row>
    <row r="300" spans="1:9" x14ac:dyDescent="0.5">
      <c r="A300" s="2" t="s">
        <v>275</v>
      </c>
      <c r="B300" s="3">
        <v>0</v>
      </c>
      <c r="C300" s="3">
        <v>0</v>
      </c>
      <c r="D300" s="3">
        <v>0</v>
      </c>
      <c r="E300" s="2" t="s">
        <v>276</v>
      </c>
      <c r="F300" s="5">
        <v>51261418.990000002</v>
      </c>
      <c r="G300" s="5">
        <v>15353699.470000001</v>
      </c>
      <c r="H300" s="5">
        <v>0</v>
      </c>
      <c r="I300" s="5">
        <v>66615118.460000001</v>
      </c>
    </row>
    <row r="301" spans="1:9" x14ac:dyDescent="0.5">
      <c r="A301" s="6" t="s">
        <v>277</v>
      </c>
      <c r="B301" s="7">
        <v>0</v>
      </c>
      <c r="C301" s="7">
        <v>0</v>
      </c>
      <c r="D301" s="7">
        <v>0</v>
      </c>
      <c r="E301" s="6" t="s">
        <v>278</v>
      </c>
      <c r="F301" s="8">
        <v>51261418.990000002</v>
      </c>
      <c r="G301" s="8">
        <v>15353699.470000001</v>
      </c>
      <c r="H301" s="8">
        <v>0</v>
      </c>
      <c r="I301" s="8">
        <v>66615118.460000001</v>
      </c>
    </row>
    <row r="302" spans="1:9" x14ac:dyDescent="0.5">
      <c r="A302" s="2" t="s">
        <v>277</v>
      </c>
      <c r="B302" s="3">
        <v>2</v>
      </c>
      <c r="C302" s="3">
        <v>0</v>
      </c>
      <c r="D302" s="3">
        <v>2</v>
      </c>
      <c r="E302" s="2" t="s">
        <v>201</v>
      </c>
      <c r="F302" s="5">
        <v>8325766.29</v>
      </c>
      <c r="G302" s="5">
        <v>3682337.15</v>
      </c>
      <c r="H302" s="5">
        <v>0</v>
      </c>
      <c r="I302" s="5">
        <v>12008103.439999999</v>
      </c>
    </row>
    <row r="303" spans="1:9" x14ac:dyDescent="0.5">
      <c r="A303" s="6" t="s">
        <v>277</v>
      </c>
      <c r="B303" s="7">
        <v>2</v>
      </c>
      <c r="C303" s="7">
        <v>0</v>
      </c>
      <c r="D303" s="7">
        <v>7</v>
      </c>
      <c r="E303" s="6" t="s">
        <v>202</v>
      </c>
      <c r="F303" s="8">
        <v>11905618.92</v>
      </c>
      <c r="G303" s="8">
        <v>2551867.59</v>
      </c>
      <c r="H303" s="8">
        <v>0</v>
      </c>
      <c r="I303" s="8">
        <v>14457486.51</v>
      </c>
    </row>
    <row r="304" spans="1:9" x14ac:dyDescent="0.5">
      <c r="A304" s="2" t="s">
        <v>277</v>
      </c>
      <c r="B304" s="3">
        <v>2</v>
      </c>
      <c r="C304" s="3">
        <v>0</v>
      </c>
      <c r="D304" s="3">
        <v>8</v>
      </c>
      <c r="E304" s="2" t="s">
        <v>203</v>
      </c>
      <c r="F304" s="5">
        <v>14213835.75</v>
      </c>
      <c r="G304" s="5">
        <v>4790117.75</v>
      </c>
      <c r="H304" s="5">
        <v>0</v>
      </c>
      <c r="I304" s="5">
        <v>19003953.5</v>
      </c>
    </row>
    <row r="305" spans="1:9" x14ac:dyDescent="0.5">
      <c r="A305" s="6" t="s">
        <v>277</v>
      </c>
      <c r="B305" s="7">
        <v>2</v>
      </c>
      <c r="C305" s="7">
        <v>0</v>
      </c>
      <c r="D305" s="7">
        <v>9</v>
      </c>
      <c r="E305" s="6" t="s">
        <v>204</v>
      </c>
      <c r="F305" s="8">
        <v>9737753.4100000001</v>
      </c>
      <c r="G305" s="8">
        <v>2320399.5099999998</v>
      </c>
      <c r="H305" s="8">
        <v>0</v>
      </c>
      <c r="I305" s="8">
        <v>12058152.92</v>
      </c>
    </row>
    <row r="306" spans="1:9" x14ac:dyDescent="0.5">
      <c r="A306" s="2" t="s">
        <v>277</v>
      </c>
      <c r="B306" s="3">
        <v>2</v>
      </c>
      <c r="C306" s="3">
        <v>0</v>
      </c>
      <c r="D306" s="3">
        <v>15</v>
      </c>
      <c r="E306" s="2" t="s">
        <v>206</v>
      </c>
      <c r="F306" s="5">
        <v>7078444.6200000001</v>
      </c>
      <c r="G306" s="5">
        <v>2008977.47</v>
      </c>
      <c r="H306" s="5">
        <v>0</v>
      </c>
      <c r="I306" s="5">
        <v>9087422.0899999999</v>
      </c>
    </row>
    <row r="307" spans="1:9" x14ac:dyDescent="0.5">
      <c r="A307" s="6" t="s">
        <v>279</v>
      </c>
      <c r="B307" s="7">
        <v>0</v>
      </c>
      <c r="C307" s="7">
        <v>0</v>
      </c>
      <c r="D307" s="7">
        <v>0</v>
      </c>
      <c r="E307" s="6" t="s">
        <v>268</v>
      </c>
      <c r="F307" s="8">
        <v>9807519.3699999992</v>
      </c>
      <c r="G307" s="8">
        <v>1774289.74</v>
      </c>
      <c r="H307" s="8">
        <v>0</v>
      </c>
      <c r="I307" s="8">
        <v>11581809.109999999</v>
      </c>
    </row>
    <row r="308" spans="1:9" x14ac:dyDescent="0.5">
      <c r="A308" s="2" t="s">
        <v>280</v>
      </c>
      <c r="B308" s="3">
        <v>0</v>
      </c>
      <c r="C308" s="3">
        <v>0</v>
      </c>
      <c r="D308" s="3">
        <v>0</v>
      </c>
      <c r="E308" s="2" t="s">
        <v>270</v>
      </c>
      <c r="F308" s="5">
        <v>353869.1</v>
      </c>
      <c r="G308" s="5">
        <v>0</v>
      </c>
      <c r="H308" s="5">
        <v>0</v>
      </c>
      <c r="I308" s="5">
        <v>353869.1</v>
      </c>
    </row>
    <row r="309" spans="1:9" x14ac:dyDescent="0.5">
      <c r="A309" s="6" t="s">
        <v>280</v>
      </c>
      <c r="B309" s="7">
        <v>2</v>
      </c>
      <c r="C309" s="7">
        <v>0</v>
      </c>
      <c r="D309" s="7">
        <v>8</v>
      </c>
      <c r="E309" s="6" t="s">
        <v>203</v>
      </c>
      <c r="F309" s="8">
        <v>353869.1</v>
      </c>
      <c r="G309" s="8">
        <v>0</v>
      </c>
      <c r="H309" s="8">
        <v>0</v>
      </c>
      <c r="I309" s="8">
        <v>353869.1</v>
      </c>
    </row>
    <row r="310" spans="1:9" x14ac:dyDescent="0.5">
      <c r="A310" s="2" t="s">
        <v>281</v>
      </c>
      <c r="B310" s="3">
        <v>0</v>
      </c>
      <c r="C310" s="3">
        <v>0</v>
      </c>
      <c r="D310" s="3">
        <v>0</v>
      </c>
      <c r="E310" s="2" t="s">
        <v>282</v>
      </c>
      <c r="F310" s="5">
        <v>9453650.2699999996</v>
      </c>
      <c r="G310" s="5">
        <v>1774289.74</v>
      </c>
      <c r="H310" s="5">
        <v>0</v>
      </c>
      <c r="I310" s="5">
        <v>11227940.01</v>
      </c>
    </row>
    <row r="311" spans="1:9" x14ac:dyDescent="0.5">
      <c r="A311" s="6" t="s">
        <v>281</v>
      </c>
      <c r="B311" s="7">
        <v>2</v>
      </c>
      <c r="C311" s="7">
        <v>0</v>
      </c>
      <c r="D311" s="7">
        <v>2</v>
      </c>
      <c r="E311" s="6" t="s">
        <v>201</v>
      </c>
      <c r="F311" s="8">
        <v>500940.75</v>
      </c>
      <c r="G311" s="8">
        <v>0</v>
      </c>
      <c r="H311" s="8">
        <v>0</v>
      </c>
      <c r="I311" s="8">
        <v>500940.75</v>
      </c>
    </row>
    <row r="312" spans="1:9" x14ac:dyDescent="0.5">
      <c r="A312" s="2" t="s">
        <v>281</v>
      </c>
      <c r="B312" s="3">
        <v>2</v>
      </c>
      <c r="C312" s="3">
        <v>0</v>
      </c>
      <c r="D312" s="3">
        <v>7</v>
      </c>
      <c r="E312" s="2" t="s">
        <v>202</v>
      </c>
      <c r="F312" s="5">
        <v>2651070.73</v>
      </c>
      <c r="G312" s="5">
        <v>3613.41</v>
      </c>
      <c r="H312" s="5">
        <v>0</v>
      </c>
      <c r="I312" s="5">
        <v>2654684.14</v>
      </c>
    </row>
    <row r="313" spans="1:9" x14ac:dyDescent="0.5">
      <c r="A313" s="6" t="s">
        <v>281</v>
      </c>
      <c r="B313" s="7">
        <v>2</v>
      </c>
      <c r="C313" s="7">
        <v>0</v>
      </c>
      <c r="D313" s="7">
        <v>8</v>
      </c>
      <c r="E313" s="6" t="s">
        <v>203</v>
      </c>
      <c r="F313" s="8">
        <v>3265928.18</v>
      </c>
      <c r="G313" s="8">
        <v>347220.56</v>
      </c>
      <c r="H313" s="8">
        <v>0</v>
      </c>
      <c r="I313" s="8">
        <v>3613148.74</v>
      </c>
    </row>
    <row r="314" spans="1:9" x14ac:dyDescent="0.5">
      <c r="A314" s="2" t="s">
        <v>281</v>
      </c>
      <c r="B314" s="3">
        <v>2</v>
      </c>
      <c r="C314" s="3">
        <v>0</v>
      </c>
      <c r="D314" s="3">
        <v>9</v>
      </c>
      <c r="E314" s="2" t="s">
        <v>204</v>
      </c>
      <c r="F314" s="5">
        <v>2116781.11</v>
      </c>
      <c r="G314" s="5">
        <v>1376760.35</v>
      </c>
      <c r="H314" s="5">
        <v>0</v>
      </c>
      <c r="I314" s="5">
        <v>3493541.46</v>
      </c>
    </row>
    <row r="315" spans="1:9" x14ac:dyDescent="0.5">
      <c r="A315" s="6" t="s">
        <v>281</v>
      </c>
      <c r="B315" s="7">
        <v>2</v>
      </c>
      <c r="C315" s="7">
        <v>0</v>
      </c>
      <c r="D315" s="7">
        <v>15</v>
      </c>
      <c r="E315" s="6" t="s">
        <v>206</v>
      </c>
      <c r="F315" s="8">
        <v>918929.5</v>
      </c>
      <c r="G315" s="8">
        <v>46695.42</v>
      </c>
      <c r="H315" s="8">
        <v>0</v>
      </c>
      <c r="I315" s="8">
        <v>965624.92</v>
      </c>
    </row>
    <row r="316" spans="1:9" x14ac:dyDescent="0.5">
      <c r="A316" s="2" t="s">
        <v>283</v>
      </c>
      <c r="B316" s="3">
        <v>0</v>
      </c>
      <c r="C316" s="3">
        <v>0</v>
      </c>
      <c r="D316" s="3">
        <v>0</v>
      </c>
      <c r="E316" s="2" t="s">
        <v>266</v>
      </c>
      <c r="F316" s="5">
        <v>0</v>
      </c>
      <c r="G316" s="5">
        <v>158579.06</v>
      </c>
      <c r="H316" s="5">
        <v>-158579.06</v>
      </c>
      <c r="I316" s="5">
        <v>0</v>
      </c>
    </row>
    <row r="317" spans="1:9" x14ac:dyDescent="0.5">
      <c r="A317" s="6" t="s">
        <v>283</v>
      </c>
      <c r="B317" s="7">
        <v>2</v>
      </c>
      <c r="C317" s="7">
        <v>0</v>
      </c>
      <c r="D317" s="7">
        <v>8</v>
      </c>
      <c r="E317" s="6" t="s">
        <v>203</v>
      </c>
      <c r="F317" s="8">
        <v>15284.28</v>
      </c>
      <c r="G317" s="8">
        <v>6104.34</v>
      </c>
      <c r="H317" s="8">
        <v>0</v>
      </c>
      <c r="I317" s="8">
        <v>21388.62</v>
      </c>
    </row>
    <row r="318" spans="1:9" x14ac:dyDescent="0.5">
      <c r="A318" s="2" t="s">
        <v>283</v>
      </c>
      <c r="B318" s="3">
        <v>2</v>
      </c>
      <c r="C318" s="3">
        <v>0</v>
      </c>
      <c r="D318" s="3">
        <v>9</v>
      </c>
      <c r="E318" s="2" t="s">
        <v>204</v>
      </c>
      <c r="F318" s="5">
        <v>58029.23</v>
      </c>
      <c r="G318" s="5">
        <v>5865.77</v>
      </c>
      <c r="H318" s="5">
        <v>0</v>
      </c>
      <c r="I318" s="5">
        <v>63895</v>
      </c>
    </row>
    <row r="319" spans="1:9" x14ac:dyDescent="0.5">
      <c r="A319" s="6" t="s">
        <v>283</v>
      </c>
      <c r="B319" s="7">
        <v>2</v>
      </c>
      <c r="C319" s="7">
        <v>0</v>
      </c>
      <c r="D319" s="7">
        <v>15</v>
      </c>
      <c r="E319" s="6" t="s">
        <v>206</v>
      </c>
      <c r="F319" s="8">
        <v>23036.68</v>
      </c>
      <c r="G319" s="8">
        <v>0</v>
      </c>
      <c r="H319" s="8">
        <v>0</v>
      </c>
      <c r="I319" s="8">
        <v>23036.68</v>
      </c>
    </row>
    <row r="320" spans="1:9" x14ac:dyDescent="0.5">
      <c r="A320" s="2" t="s">
        <v>283</v>
      </c>
      <c r="B320" s="3">
        <v>2</v>
      </c>
      <c r="C320" s="3">
        <v>0</v>
      </c>
      <c r="D320" s="3">
        <v>17</v>
      </c>
      <c r="E320" s="2" t="s">
        <v>207</v>
      </c>
      <c r="F320" s="5">
        <v>445027.04</v>
      </c>
      <c r="G320" s="5">
        <v>146608.95000000001</v>
      </c>
      <c r="H320" s="5">
        <v>0</v>
      </c>
      <c r="I320" s="5">
        <v>591635.99</v>
      </c>
    </row>
    <row r="321" spans="1:9" x14ac:dyDescent="0.5">
      <c r="A321" s="6" t="s">
        <v>283</v>
      </c>
      <c r="B321" s="7">
        <v>2</v>
      </c>
      <c r="C321" s="7">
        <v>0</v>
      </c>
      <c r="D321" s="7">
        <v>50</v>
      </c>
      <c r="E321" s="6" t="s">
        <v>222</v>
      </c>
      <c r="F321" s="8">
        <v>-541377.23</v>
      </c>
      <c r="G321" s="8">
        <v>0</v>
      </c>
      <c r="H321" s="8">
        <v>-158579.06</v>
      </c>
      <c r="I321" s="8">
        <v>-699956.29</v>
      </c>
    </row>
    <row r="322" spans="1:9" ht="23.25" x14ac:dyDescent="0.5">
      <c r="A322" s="2" t="s">
        <v>284</v>
      </c>
      <c r="B322" s="3">
        <v>0</v>
      </c>
      <c r="C322" s="3">
        <v>0</v>
      </c>
      <c r="D322" s="3">
        <v>0</v>
      </c>
      <c r="E322" s="2" t="s">
        <v>285</v>
      </c>
      <c r="F322" s="5">
        <v>13863544.029999999</v>
      </c>
      <c r="G322" s="5">
        <v>4372357.72</v>
      </c>
      <c r="H322" s="5">
        <v>0</v>
      </c>
      <c r="I322" s="5">
        <v>18235901.75</v>
      </c>
    </row>
    <row r="323" spans="1:9" x14ac:dyDescent="0.5">
      <c r="A323" s="6" t="s">
        <v>284</v>
      </c>
      <c r="B323" s="7">
        <v>2</v>
      </c>
      <c r="C323" s="7">
        <v>0</v>
      </c>
      <c r="D323" s="7">
        <v>10</v>
      </c>
      <c r="E323" s="6" t="s">
        <v>205</v>
      </c>
      <c r="F323" s="8">
        <v>13863544.029999999</v>
      </c>
      <c r="G323" s="8">
        <v>4372357.72</v>
      </c>
      <c r="H323" s="8">
        <v>0</v>
      </c>
      <c r="I323" s="8">
        <v>18235901.75</v>
      </c>
    </row>
    <row r="324" spans="1:9" ht="23.25" x14ac:dyDescent="0.5">
      <c r="A324" s="2" t="s">
        <v>286</v>
      </c>
      <c r="B324" s="3">
        <v>0</v>
      </c>
      <c r="C324" s="3">
        <v>0</v>
      </c>
      <c r="D324" s="3">
        <v>0</v>
      </c>
      <c r="E324" s="2" t="s">
        <v>287</v>
      </c>
      <c r="F324" s="5">
        <v>753970.56</v>
      </c>
      <c r="G324" s="5">
        <v>250220.44</v>
      </c>
      <c r="H324" s="5">
        <v>-30.45</v>
      </c>
      <c r="I324" s="5">
        <v>1004160.55</v>
      </c>
    </row>
    <row r="325" spans="1:9" x14ac:dyDescent="0.5">
      <c r="A325" s="6" t="s">
        <v>288</v>
      </c>
      <c r="B325" s="7">
        <v>0</v>
      </c>
      <c r="C325" s="7">
        <v>0</v>
      </c>
      <c r="D325" s="7">
        <v>0</v>
      </c>
      <c r="E325" s="6" t="s">
        <v>289</v>
      </c>
      <c r="F325" s="8">
        <v>753970.56</v>
      </c>
      <c r="G325" s="8">
        <v>250220.44</v>
      </c>
      <c r="H325" s="8">
        <v>-30.45</v>
      </c>
      <c r="I325" s="8">
        <v>1004160.55</v>
      </c>
    </row>
    <row r="326" spans="1:9" x14ac:dyDescent="0.5">
      <c r="A326" s="2" t="s">
        <v>288</v>
      </c>
      <c r="B326" s="3">
        <v>2</v>
      </c>
      <c r="C326" s="3">
        <v>0</v>
      </c>
      <c r="D326" s="3">
        <v>2</v>
      </c>
      <c r="E326" s="2" t="s">
        <v>201</v>
      </c>
      <c r="F326" s="5">
        <v>117240.2</v>
      </c>
      <c r="G326" s="5">
        <v>42951.97</v>
      </c>
      <c r="H326" s="5">
        <v>0</v>
      </c>
      <c r="I326" s="5">
        <v>160192.17000000001</v>
      </c>
    </row>
    <row r="327" spans="1:9" x14ac:dyDescent="0.5">
      <c r="A327" s="6" t="s">
        <v>288</v>
      </c>
      <c r="B327" s="7">
        <v>2</v>
      </c>
      <c r="C327" s="7">
        <v>0</v>
      </c>
      <c r="D327" s="7">
        <v>7</v>
      </c>
      <c r="E327" s="6" t="s">
        <v>202</v>
      </c>
      <c r="F327" s="8">
        <v>188121.74</v>
      </c>
      <c r="G327" s="8">
        <v>60058.84</v>
      </c>
      <c r="H327" s="8">
        <v>0</v>
      </c>
      <c r="I327" s="8">
        <v>248180.58</v>
      </c>
    </row>
    <row r="328" spans="1:9" x14ac:dyDescent="0.5">
      <c r="A328" s="2" t="s">
        <v>288</v>
      </c>
      <c r="B328" s="3">
        <v>2</v>
      </c>
      <c r="C328" s="3">
        <v>0</v>
      </c>
      <c r="D328" s="3">
        <v>8</v>
      </c>
      <c r="E328" s="2" t="s">
        <v>203</v>
      </c>
      <c r="F328" s="5">
        <v>208928.87</v>
      </c>
      <c r="G328" s="5">
        <v>67457.929999999993</v>
      </c>
      <c r="H328" s="5">
        <v>-30.45</v>
      </c>
      <c r="I328" s="5">
        <v>276356.34999999998</v>
      </c>
    </row>
    <row r="329" spans="1:9" x14ac:dyDescent="0.5">
      <c r="A329" s="6" t="s">
        <v>288</v>
      </c>
      <c r="B329" s="7">
        <v>2</v>
      </c>
      <c r="C329" s="7">
        <v>0</v>
      </c>
      <c r="D329" s="7">
        <v>9</v>
      </c>
      <c r="E329" s="6" t="s">
        <v>204</v>
      </c>
      <c r="F329" s="8">
        <v>166875.31</v>
      </c>
      <c r="G329" s="8">
        <v>56539.01</v>
      </c>
      <c r="H329" s="8">
        <v>0</v>
      </c>
      <c r="I329" s="8">
        <v>223414.32</v>
      </c>
    </row>
    <row r="330" spans="1:9" x14ac:dyDescent="0.5">
      <c r="A330" s="2" t="s">
        <v>288</v>
      </c>
      <c r="B330" s="3">
        <v>2</v>
      </c>
      <c r="C330" s="3">
        <v>0</v>
      </c>
      <c r="D330" s="3">
        <v>15</v>
      </c>
      <c r="E330" s="2" t="s">
        <v>206</v>
      </c>
      <c r="F330" s="5">
        <v>72804.44</v>
      </c>
      <c r="G330" s="5">
        <v>23212.69</v>
      </c>
      <c r="H330" s="5">
        <v>0</v>
      </c>
      <c r="I330" s="5">
        <v>96017.13</v>
      </c>
    </row>
    <row r="331" spans="1:9" x14ac:dyDescent="0.5">
      <c r="A331" s="6" t="s">
        <v>161</v>
      </c>
      <c r="B331" s="7">
        <v>0</v>
      </c>
      <c r="C331" s="7">
        <v>0</v>
      </c>
      <c r="D331" s="7">
        <v>0</v>
      </c>
      <c r="E331" s="6" t="s">
        <v>162</v>
      </c>
      <c r="F331" s="8">
        <v>-125176694.89</v>
      </c>
      <c r="G331" s="8">
        <v>50936144.399999999</v>
      </c>
      <c r="H331" s="8">
        <v>-10791475.08</v>
      </c>
      <c r="I331" s="8">
        <v>-85032025.569999993</v>
      </c>
    </row>
    <row r="332" spans="1:9" x14ac:dyDescent="0.5">
      <c r="A332" s="2" t="s">
        <v>163</v>
      </c>
      <c r="B332" s="3">
        <v>0</v>
      </c>
      <c r="C332" s="3">
        <v>0</v>
      </c>
      <c r="D332" s="3">
        <v>0</v>
      </c>
      <c r="E332" s="2" t="s">
        <v>164</v>
      </c>
      <c r="F332" s="5">
        <v>-128118484.65000001</v>
      </c>
      <c r="G332" s="5">
        <v>2243.0100000000002</v>
      </c>
      <c r="H332" s="5">
        <v>-10766455.619999999</v>
      </c>
      <c r="I332" s="5">
        <v>-138882697.25999999</v>
      </c>
    </row>
    <row r="333" spans="1:9" x14ac:dyDescent="0.5">
      <c r="A333" s="6" t="s">
        <v>163</v>
      </c>
      <c r="B333" s="7">
        <v>2</v>
      </c>
      <c r="C333" s="7">
        <v>0</v>
      </c>
      <c r="D333" s="7">
        <v>2</v>
      </c>
      <c r="E333" s="6" t="s">
        <v>201</v>
      </c>
      <c r="F333" s="8">
        <v>-21265536.73</v>
      </c>
      <c r="G333" s="8">
        <v>0</v>
      </c>
      <c r="H333" s="8">
        <v>-9657023.6999999993</v>
      </c>
      <c r="I333" s="8">
        <v>-30922560.43</v>
      </c>
    </row>
    <row r="334" spans="1:9" x14ac:dyDescent="0.5">
      <c r="A334" s="2" t="s">
        <v>163</v>
      </c>
      <c r="B334" s="3">
        <v>2</v>
      </c>
      <c r="C334" s="3">
        <v>0</v>
      </c>
      <c r="D334" s="3">
        <v>7</v>
      </c>
      <c r="E334" s="2" t="s">
        <v>202</v>
      </c>
      <c r="F334" s="5">
        <v>-20766173.16</v>
      </c>
      <c r="G334" s="5">
        <v>0</v>
      </c>
      <c r="H334" s="5">
        <v>0</v>
      </c>
      <c r="I334" s="5">
        <v>-20766173.16</v>
      </c>
    </row>
    <row r="335" spans="1:9" x14ac:dyDescent="0.5">
      <c r="A335" s="6" t="s">
        <v>163</v>
      </c>
      <c r="B335" s="7">
        <v>2</v>
      </c>
      <c r="C335" s="7">
        <v>0</v>
      </c>
      <c r="D335" s="7">
        <v>8</v>
      </c>
      <c r="E335" s="6" t="s">
        <v>203</v>
      </c>
      <c r="F335" s="8">
        <v>-31488237.030000001</v>
      </c>
      <c r="G335" s="8">
        <v>0</v>
      </c>
      <c r="H335" s="8">
        <v>0</v>
      </c>
      <c r="I335" s="8">
        <v>-31488237.030000001</v>
      </c>
    </row>
    <row r="336" spans="1:9" x14ac:dyDescent="0.5">
      <c r="A336" s="2" t="s">
        <v>163</v>
      </c>
      <c r="B336" s="3">
        <v>2</v>
      </c>
      <c r="C336" s="3">
        <v>0</v>
      </c>
      <c r="D336" s="3">
        <v>9</v>
      </c>
      <c r="E336" s="2" t="s">
        <v>204</v>
      </c>
      <c r="F336" s="5">
        <v>-33218359.629999999</v>
      </c>
      <c r="G336" s="5">
        <v>1370</v>
      </c>
      <c r="H336" s="5">
        <v>0</v>
      </c>
      <c r="I336" s="5">
        <v>-33216989.629999999</v>
      </c>
    </row>
    <row r="337" spans="1:9" x14ac:dyDescent="0.5">
      <c r="A337" s="6" t="s">
        <v>163</v>
      </c>
      <c r="B337" s="7">
        <v>2</v>
      </c>
      <c r="C337" s="7">
        <v>0</v>
      </c>
      <c r="D337" s="7">
        <v>10</v>
      </c>
      <c r="E337" s="6" t="s">
        <v>205</v>
      </c>
      <c r="F337" s="8">
        <v>-2069744.49</v>
      </c>
      <c r="G337" s="8">
        <v>0</v>
      </c>
      <c r="H337" s="8">
        <v>-522108.87</v>
      </c>
      <c r="I337" s="8">
        <v>-2591853.36</v>
      </c>
    </row>
    <row r="338" spans="1:9" x14ac:dyDescent="0.5">
      <c r="A338" s="2" t="s">
        <v>163</v>
      </c>
      <c r="B338" s="3">
        <v>2</v>
      </c>
      <c r="C338" s="3">
        <v>0</v>
      </c>
      <c r="D338" s="3">
        <v>15</v>
      </c>
      <c r="E338" s="2" t="s">
        <v>206</v>
      </c>
      <c r="F338" s="5">
        <v>-17260190.539999999</v>
      </c>
      <c r="G338" s="5">
        <v>873.01</v>
      </c>
      <c r="H338" s="5">
        <v>0</v>
      </c>
      <c r="I338" s="5">
        <v>-17259317.530000001</v>
      </c>
    </row>
    <row r="339" spans="1:9" x14ac:dyDescent="0.5">
      <c r="A339" s="6" t="s">
        <v>163</v>
      </c>
      <c r="B339" s="7">
        <v>2</v>
      </c>
      <c r="C339" s="7">
        <v>0</v>
      </c>
      <c r="D339" s="7">
        <v>17</v>
      </c>
      <c r="E339" s="6" t="s">
        <v>207</v>
      </c>
      <c r="F339" s="8">
        <v>-2050243.07</v>
      </c>
      <c r="G339" s="8">
        <v>0</v>
      </c>
      <c r="H339" s="8">
        <v>-587323.05000000005</v>
      </c>
      <c r="I339" s="8">
        <v>-2637566.12</v>
      </c>
    </row>
    <row r="340" spans="1:9" x14ac:dyDescent="0.5">
      <c r="A340" s="2" t="s">
        <v>165</v>
      </c>
      <c r="B340" s="3">
        <v>0</v>
      </c>
      <c r="C340" s="3">
        <v>0</v>
      </c>
      <c r="D340" s="3">
        <v>0</v>
      </c>
      <c r="E340" s="2" t="s">
        <v>166</v>
      </c>
      <c r="F340" s="5">
        <v>2941789.76</v>
      </c>
      <c r="G340" s="5">
        <v>50933901.390000001</v>
      </c>
      <c r="H340" s="5">
        <v>-25019.46</v>
      </c>
      <c r="I340" s="5">
        <v>53850671.689999998</v>
      </c>
    </row>
    <row r="341" spans="1:9" x14ac:dyDescent="0.5">
      <c r="A341" s="6" t="s">
        <v>165</v>
      </c>
      <c r="B341" s="7">
        <v>2</v>
      </c>
      <c r="C341" s="7">
        <v>0</v>
      </c>
      <c r="D341" s="7">
        <v>2</v>
      </c>
      <c r="E341" s="6" t="s">
        <v>201</v>
      </c>
      <c r="F341" s="8">
        <v>0</v>
      </c>
      <c r="G341" s="8">
        <v>134.22999999999999</v>
      </c>
      <c r="H341" s="8">
        <v>-134.22999999999999</v>
      </c>
      <c r="I341" s="8">
        <v>0</v>
      </c>
    </row>
    <row r="342" spans="1:9" x14ac:dyDescent="0.5">
      <c r="A342" s="2" t="s">
        <v>165</v>
      </c>
      <c r="B342" s="3">
        <v>2</v>
      </c>
      <c r="C342" s="3">
        <v>0</v>
      </c>
      <c r="D342" s="3">
        <v>7</v>
      </c>
      <c r="E342" s="2" t="s">
        <v>202</v>
      </c>
      <c r="F342" s="5">
        <v>0</v>
      </c>
      <c r="G342" s="5">
        <v>5505689.3399999999</v>
      </c>
      <c r="H342" s="5">
        <v>-427.53</v>
      </c>
      <c r="I342" s="5">
        <v>5505261.8099999996</v>
      </c>
    </row>
    <row r="343" spans="1:9" x14ac:dyDescent="0.5">
      <c r="A343" s="6" t="s">
        <v>165</v>
      </c>
      <c r="B343" s="7">
        <v>2</v>
      </c>
      <c r="C343" s="7">
        <v>0</v>
      </c>
      <c r="D343" s="7">
        <v>8</v>
      </c>
      <c r="E343" s="6" t="s">
        <v>203</v>
      </c>
      <c r="F343" s="8">
        <v>192390.18</v>
      </c>
      <c r="G343" s="8">
        <v>15449921.279999999</v>
      </c>
      <c r="H343" s="8">
        <v>-3855.08</v>
      </c>
      <c r="I343" s="8">
        <v>15638456.380000001</v>
      </c>
    </row>
    <row r="344" spans="1:9" x14ac:dyDescent="0.5">
      <c r="A344" s="2" t="s">
        <v>165</v>
      </c>
      <c r="B344" s="3">
        <v>2</v>
      </c>
      <c r="C344" s="3">
        <v>0</v>
      </c>
      <c r="D344" s="3">
        <v>9</v>
      </c>
      <c r="E344" s="2" t="s">
        <v>204</v>
      </c>
      <c r="F344" s="5">
        <v>1348337.69</v>
      </c>
      <c r="G344" s="5">
        <v>19256595.210000001</v>
      </c>
      <c r="H344" s="5">
        <v>-20573.939999999999</v>
      </c>
      <c r="I344" s="5">
        <v>20584358.960000001</v>
      </c>
    </row>
    <row r="345" spans="1:9" x14ac:dyDescent="0.5">
      <c r="A345" s="6" t="s">
        <v>165</v>
      </c>
      <c r="B345" s="7">
        <v>2</v>
      </c>
      <c r="C345" s="7">
        <v>0</v>
      </c>
      <c r="D345" s="7">
        <v>10</v>
      </c>
      <c r="E345" s="6" t="s">
        <v>205</v>
      </c>
      <c r="F345" s="8">
        <v>375146.77</v>
      </c>
      <c r="G345" s="8">
        <v>106525.65</v>
      </c>
      <c r="H345" s="8">
        <v>0</v>
      </c>
      <c r="I345" s="8">
        <v>481672.42</v>
      </c>
    </row>
    <row r="346" spans="1:9" x14ac:dyDescent="0.5">
      <c r="A346" s="2" t="s">
        <v>165</v>
      </c>
      <c r="B346" s="3">
        <v>2</v>
      </c>
      <c r="C346" s="3">
        <v>0</v>
      </c>
      <c r="D346" s="3">
        <v>15</v>
      </c>
      <c r="E346" s="2" t="s">
        <v>206</v>
      </c>
      <c r="F346" s="5">
        <v>1013191.92</v>
      </c>
      <c r="G346" s="5">
        <v>10606114.630000001</v>
      </c>
      <c r="H346" s="5">
        <v>-28.68</v>
      </c>
      <c r="I346" s="5">
        <v>11619277.869999999</v>
      </c>
    </row>
    <row r="347" spans="1:9" x14ac:dyDescent="0.5">
      <c r="A347" s="6" t="s">
        <v>165</v>
      </c>
      <c r="B347" s="7">
        <v>2</v>
      </c>
      <c r="C347" s="7">
        <v>0</v>
      </c>
      <c r="D347" s="7">
        <v>17</v>
      </c>
      <c r="E347" s="6" t="s">
        <v>207</v>
      </c>
      <c r="F347" s="8">
        <v>12723.2</v>
      </c>
      <c r="G347" s="8">
        <v>8921.0499999999993</v>
      </c>
      <c r="H347" s="8">
        <v>0</v>
      </c>
      <c r="I347" s="8">
        <v>21644.25</v>
      </c>
    </row>
    <row r="348" spans="1:9" ht="23.25" x14ac:dyDescent="0.5">
      <c r="A348" s="2" t="s">
        <v>167</v>
      </c>
      <c r="B348" s="3">
        <v>0</v>
      </c>
      <c r="C348" s="3">
        <v>0</v>
      </c>
      <c r="D348" s="3">
        <v>0</v>
      </c>
      <c r="E348" s="2" t="s">
        <v>168</v>
      </c>
      <c r="F348" s="5">
        <v>66020050.039999999</v>
      </c>
      <c r="G348" s="5">
        <v>48625168.390000001</v>
      </c>
      <c r="H348" s="5">
        <v>-107305238.45999999</v>
      </c>
      <c r="I348" s="5">
        <v>7339979.9699999997</v>
      </c>
    </row>
    <row r="349" spans="1:9" x14ac:dyDescent="0.5">
      <c r="A349" s="6" t="s">
        <v>167</v>
      </c>
      <c r="B349" s="7">
        <v>2</v>
      </c>
      <c r="C349" s="7">
        <v>0</v>
      </c>
      <c r="D349" s="7">
        <v>2</v>
      </c>
      <c r="E349" s="6" t="s">
        <v>201</v>
      </c>
      <c r="F349" s="8">
        <v>9220710.7599999998</v>
      </c>
      <c r="G349" s="8">
        <v>15418128.279999999</v>
      </c>
      <c r="H349" s="8">
        <v>-11407219.08</v>
      </c>
      <c r="I349" s="8">
        <v>13231619.960000001</v>
      </c>
    </row>
    <row r="350" spans="1:9" x14ac:dyDescent="0.5">
      <c r="A350" s="2" t="s">
        <v>167</v>
      </c>
      <c r="B350" s="3">
        <v>2</v>
      </c>
      <c r="C350" s="3">
        <v>0</v>
      </c>
      <c r="D350" s="3">
        <v>7</v>
      </c>
      <c r="E350" s="2" t="s">
        <v>202</v>
      </c>
      <c r="F350" s="5">
        <v>1385770.15</v>
      </c>
      <c r="G350" s="5">
        <v>6970035.5300000003</v>
      </c>
      <c r="H350" s="5">
        <v>-17373377.719999999</v>
      </c>
      <c r="I350" s="5">
        <v>-9017572.0399999991</v>
      </c>
    </row>
    <row r="351" spans="1:9" x14ac:dyDescent="0.5">
      <c r="A351" s="6" t="s">
        <v>167</v>
      </c>
      <c r="B351" s="7">
        <v>2</v>
      </c>
      <c r="C351" s="7">
        <v>0</v>
      </c>
      <c r="D351" s="7">
        <v>8</v>
      </c>
      <c r="E351" s="6" t="s">
        <v>203</v>
      </c>
      <c r="F351" s="8">
        <v>14666226.74</v>
      </c>
      <c r="G351" s="8">
        <v>10879489.32</v>
      </c>
      <c r="H351" s="8">
        <v>-31670338.82</v>
      </c>
      <c r="I351" s="8">
        <v>-6124622.7599999998</v>
      </c>
    </row>
    <row r="352" spans="1:9" x14ac:dyDescent="0.5">
      <c r="A352" s="2" t="s">
        <v>167</v>
      </c>
      <c r="B352" s="3">
        <v>2</v>
      </c>
      <c r="C352" s="3">
        <v>0</v>
      </c>
      <c r="D352" s="3">
        <v>9</v>
      </c>
      <c r="E352" s="2" t="s">
        <v>204</v>
      </c>
      <c r="F352" s="5">
        <v>27911814.329999998</v>
      </c>
      <c r="G352" s="5">
        <v>9868205.1999999993</v>
      </c>
      <c r="H352" s="5">
        <v>-31723058.449999999</v>
      </c>
      <c r="I352" s="5">
        <v>6056961.0800000001</v>
      </c>
    </row>
    <row r="353" spans="1:9" x14ac:dyDescent="0.5">
      <c r="A353" s="6" t="s">
        <v>167</v>
      </c>
      <c r="B353" s="7">
        <v>2</v>
      </c>
      <c r="C353" s="7">
        <v>0</v>
      </c>
      <c r="D353" s="7">
        <v>15</v>
      </c>
      <c r="E353" s="6" t="s">
        <v>206</v>
      </c>
      <c r="F353" s="8">
        <v>11976789.77</v>
      </c>
      <c r="G353" s="8">
        <v>3702694.28</v>
      </c>
      <c r="H353" s="8">
        <v>-14984019.09</v>
      </c>
      <c r="I353" s="8">
        <v>695464.95999999996</v>
      </c>
    </row>
    <row r="354" spans="1:9" x14ac:dyDescent="0.5">
      <c r="A354" s="2" t="s">
        <v>167</v>
      </c>
      <c r="B354" s="3">
        <v>2</v>
      </c>
      <c r="C354" s="3">
        <v>0</v>
      </c>
      <c r="D354" s="3">
        <v>17</v>
      </c>
      <c r="E354" s="2" t="s">
        <v>207</v>
      </c>
      <c r="F354" s="5">
        <v>858738.29</v>
      </c>
      <c r="G354" s="5">
        <v>1786615.78</v>
      </c>
      <c r="H354" s="5">
        <v>-147225.29999999999</v>
      </c>
      <c r="I354" s="5">
        <v>2498128.77</v>
      </c>
    </row>
    <row r="355" spans="1:9" x14ac:dyDescent="0.5">
      <c r="A355" s="6" t="s">
        <v>169</v>
      </c>
      <c r="B355" s="7">
        <v>0</v>
      </c>
      <c r="C355" s="7">
        <v>0</v>
      </c>
      <c r="D355" s="7">
        <v>0</v>
      </c>
      <c r="E355" s="6" t="s">
        <v>170</v>
      </c>
      <c r="F355" s="8">
        <v>-11620869.789999999</v>
      </c>
      <c r="G355" s="8">
        <v>661713.93000000005</v>
      </c>
      <c r="H355" s="8">
        <v>-4478710.62</v>
      </c>
      <c r="I355" s="8">
        <v>-15437866.48</v>
      </c>
    </row>
    <row r="356" spans="1:9" x14ac:dyDescent="0.5">
      <c r="A356" s="2" t="s">
        <v>171</v>
      </c>
      <c r="B356" s="3">
        <v>0</v>
      </c>
      <c r="C356" s="3">
        <v>0</v>
      </c>
      <c r="D356" s="3">
        <v>0</v>
      </c>
      <c r="E356" s="2" t="s">
        <v>172</v>
      </c>
      <c r="F356" s="5">
        <v>2617821.0299999998</v>
      </c>
      <c r="G356" s="5">
        <v>661713.93000000005</v>
      </c>
      <c r="H356" s="5">
        <v>0</v>
      </c>
      <c r="I356" s="5">
        <v>3279534.96</v>
      </c>
    </row>
    <row r="357" spans="1:9" x14ac:dyDescent="0.5">
      <c r="A357" s="6" t="s">
        <v>171</v>
      </c>
      <c r="B357" s="7">
        <v>2</v>
      </c>
      <c r="C357" s="7">
        <v>0</v>
      </c>
      <c r="D357" s="7">
        <v>10</v>
      </c>
      <c r="E357" s="6" t="s">
        <v>205</v>
      </c>
      <c r="F357" s="8">
        <v>2204491.5499999998</v>
      </c>
      <c r="G357" s="8">
        <v>543967.43999999994</v>
      </c>
      <c r="H357" s="8">
        <v>0</v>
      </c>
      <c r="I357" s="8">
        <v>2748458.99</v>
      </c>
    </row>
    <row r="358" spans="1:9" x14ac:dyDescent="0.5">
      <c r="A358" s="2" t="s">
        <v>171</v>
      </c>
      <c r="B358" s="3">
        <v>2</v>
      </c>
      <c r="C358" s="3">
        <v>0</v>
      </c>
      <c r="D358" s="3">
        <v>17</v>
      </c>
      <c r="E358" s="2" t="s">
        <v>207</v>
      </c>
      <c r="F358" s="5">
        <v>413329.48</v>
      </c>
      <c r="G358" s="5">
        <v>117746.49</v>
      </c>
      <c r="H358" s="5">
        <v>0</v>
      </c>
      <c r="I358" s="5">
        <v>531075.97</v>
      </c>
    </row>
    <row r="359" spans="1:9" x14ac:dyDescent="0.5">
      <c r="A359" s="6" t="s">
        <v>173</v>
      </c>
      <c r="B359" s="7">
        <v>0</v>
      </c>
      <c r="C359" s="7">
        <v>0</v>
      </c>
      <c r="D359" s="7">
        <v>0</v>
      </c>
      <c r="E359" s="6" t="s">
        <v>174</v>
      </c>
      <c r="F359" s="8">
        <v>-14238690.82</v>
      </c>
      <c r="G359" s="8">
        <v>0</v>
      </c>
      <c r="H359" s="8">
        <v>-4478710.62</v>
      </c>
      <c r="I359" s="8">
        <v>-18717401.440000001</v>
      </c>
    </row>
    <row r="360" spans="1:9" ht="23.25" x14ac:dyDescent="0.5">
      <c r="A360" s="2" t="s">
        <v>290</v>
      </c>
      <c r="B360" s="3">
        <v>0</v>
      </c>
      <c r="C360" s="3">
        <v>0</v>
      </c>
      <c r="D360" s="3">
        <v>0</v>
      </c>
      <c r="E360" s="2" t="s">
        <v>285</v>
      </c>
      <c r="F360" s="5">
        <v>-13863544.029999999</v>
      </c>
      <c r="G360" s="5">
        <v>0</v>
      </c>
      <c r="H360" s="5">
        <v>-4372184.97</v>
      </c>
      <c r="I360" s="5">
        <v>-18235729</v>
      </c>
    </row>
    <row r="361" spans="1:9" x14ac:dyDescent="0.5">
      <c r="A361" s="6" t="s">
        <v>290</v>
      </c>
      <c r="B361" s="7">
        <v>2</v>
      </c>
      <c r="C361" s="7">
        <v>0</v>
      </c>
      <c r="D361" s="7">
        <v>10</v>
      </c>
      <c r="E361" s="6" t="s">
        <v>205</v>
      </c>
      <c r="F361" s="8">
        <v>-13863544.029999999</v>
      </c>
      <c r="G361" s="8">
        <v>0</v>
      </c>
      <c r="H361" s="8">
        <v>-4372184.97</v>
      </c>
      <c r="I361" s="8">
        <v>-18235729</v>
      </c>
    </row>
    <row r="362" spans="1:9" ht="23.25" x14ac:dyDescent="0.5">
      <c r="A362" s="2" t="s">
        <v>175</v>
      </c>
      <c r="B362" s="3">
        <v>0</v>
      </c>
      <c r="C362" s="3">
        <v>0</v>
      </c>
      <c r="D362" s="3">
        <v>0</v>
      </c>
      <c r="E362" s="2" t="s">
        <v>176</v>
      </c>
      <c r="F362" s="5">
        <v>-375146.79</v>
      </c>
      <c r="G362" s="5">
        <v>0</v>
      </c>
      <c r="H362" s="5">
        <v>-106525.65</v>
      </c>
      <c r="I362" s="5">
        <v>-481672.44</v>
      </c>
    </row>
    <row r="363" spans="1:9" x14ac:dyDescent="0.5">
      <c r="A363" s="6" t="s">
        <v>175</v>
      </c>
      <c r="B363" s="7">
        <v>2</v>
      </c>
      <c r="C363" s="7">
        <v>0</v>
      </c>
      <c r="D363" s="7">
        <v>10</v>
      </c>
      <c r="E363" s="6" t="s">
        <v>205</v>
      </c>
      <c r="F363" s="8">
        <v>-375146.79</v>
      </c>
      <c r="G363" s="8">
        <v>0</v>
      </c>
      <c r="H363" s="8">
        <v>-106525.65</v>
      </c>
      <c r="I363" s="8">
        <v>-481672.44</v>
      </c>
    </row>
    <row r="364" spans="1:9" x14ac:dyDescent="0.5">
      <c r="A364" s="2" t="s">
        <v>177</v>
      </c>
      <c r="B364" s="3">
        <v>0</v>
      </c>
      <c r="C364" s="3">
        <v>0</v>
      </c>
      <c r="D364" s="3">
        <v>0</v>
      </c>
      <c r="E364" s="2" t="s">
        <v>178</v>
      </c>
      <c r="F364" s="5">
        <v>334581.14</v>
      </c>
      <c r="G364" s="5">
        <v>128967.38</v>
      </c>
      <c r="H364" s="5">
        <v>-1452457.18</v>
      </c>
      <c r="I364" s="5">
        <v>-988908.66</v>
      </c>
    </row>
    <row r="365" spans="1:9" x14ac:dyDescent="0.5">
      <c r="A365" s="6" t="s">
        <v>177</v>
      </c>
      <c r="B365" s="7">
        <v>2</v>
      </c>
      <c r="C365" s="7">
        <v>0</v>
      </c>
      <c r="D365" s="7">
        <v>17</v>
      </c>
      <c r="E365" s="6" t="s">
        <v>207</v>
      </c>
      <c r="F365" s="8">
        <v>334581.14</v>
      </c>
      <c r="G365" s="8">
        <v>128967.38</v>
      </c>
      <c r="H365" s="8">
        <v>-1452457.18</v>
      </c>
      <c r="I365" s="8">
        <v>-988908.66</v>
      </c>
    </row>
    <row r="366" spans="1:9" x14ac:dyDescent="0.5">
      <c r="A366" s="2" t="s">
        <v>179</v>
      </c>
      <c r="B366" s="3">
        <v>0</v>
      </c>
      <c r="C366" s="3">
        <v>0</v>
      </c>
      <c r="D366" s="3">
        <v>0</v>
      </c>
      <c r="E366" s="2" t="s">
        <v>162</v>
      </c>
      <c r="F366" s="5">
        <v>0</v>
      </c>
      <c r="G366" s="5">
        <v>143910432.75</v>
      </c>
      <c r="H366" s="5">
        <v>-143910432.75</v>
      </c>
      <c r="I366" s="5">
        <v>0</v>
      </c>
    </row>
    <row r="367" spans="1:9" x14ac:dyDescent="0.5">
      <c r="A367" s="6" t="s">
        <v>180</v>
      </c>
      <c r="B367" s="7">
        <v>0</v>
      </c>
      <c r="C367" s="7">
        <v>0</v>
      </c>
      <c r="D367" s="7">
        <v>0</v>
      </c>
      <c r="E367" s="6" t="s">
        <v>181</v>
      </c>
      <c r="F367" s="8">
        <v>-461182153.50999999</v>
      </c>
      <c r="G367" s="8">
        <v>0</v>
      </c>
      <c r="H367" s="8">
        <v>-93091133.730000004</v>
      </c>
      <c r="I367" s="8">
        <v>-554273287.24000001</v>
      </c>
    </row>
    <row r="368" spans="1:9" x14ac:dyDescent="0.5">
      <c r="A368" s="2" t="s">
        <v>182</v>
      </c>
      <c r="B368" s="3">
        <v>0</v>
      </c>
      <c r="C368" s="3">
        <v>0</v>
      </c>
      <c r="D368" s="3">
        <v>0</v>
      </c>
      <c r="E368" s="2" t="s">
        <v>55</v>
      </c>
      <c r="F368" s="5">
        <v>-461182153.50999999</v>
      </c>
      <c r="G368" s="5">
        <v>0</v>
      </c>
      <c r="H368" s="5">
        <v>-93091133.730000004</v>
      </c>
      <c r="I368" s="5">
        <v>-554273287.24000001</v>
      </c>
    </row>
    <row r="369" spans="1:9" x14ac:dyDescent="0.5">
      <c r="A369" s="6" t="s">
        <v>183</v>
      </c>
      <c r="B369" s="7">
        <v>0</v>
      </c>
      <c r="C369" s="7">
        <v>0</v>
      </c>
      <c r="D369" s="7">
        <v>0</v>
      </c>
      <c r="E369" s="6" t="s">
        <v>57</v>
      </c>
      <c r="F369" s="8">
        <v>-21265536.73</v>
      </c>
      <c r="G369" s="8">
        <v>0</v>
      </c>
      <c r="H369" s="8">
        <v>-9657023.6999999993</v>
      </c>
      <c r="I369" s="8">
        <v>-30922560.43</v>
      </c>
    </row>
    <row r="370" spans="1:9" x14ac:dyDescent="0.5">
      <c r="A370" s="2" t="s">
        <v>183</v>
      </c>
      <c r="B370" s="3">
        <v>2</v>
      </c>
      <c r="C370" s="3">
        <v>0</v>
      </c>
      <c r="D370" s="3">
        <v>2</v>
      </c>
      <c r="E370" s="2" t="s">
        <v>201</v>
      </c>
      <c r="F370" s="5">
        <v>-21265536.73</v>
      </c>
      <c r="G370" s="5">
        <v>0</v>
      </c>
      <c r="H370" s="5">
        <v>-9657023.6999999993</v>
      </c>
      <c r="I370" s="5">
        <v>-30922560.43</v>
      </c>
    </row>
    <row r="371" spans="1:9" x14ac:dyDescent="0.5">
      <c r="A371" s="6" t="s">
        <v>291</v>
      </c>
      <c r="B371" s="7">
        <v>0</v>
      </c>
      <c r="C371" s="7">
        <v>0</v>
      </c>
      <c r="D371" s="7">
        <v>0</v>
      </c>
      <c r="E371" s="6" t="s">
        <v>224</v>
      </c>
      <c r="F371" s="8">
        <v>-286465557</v>
      </c>
      <c r="G371" s="8">
        <v>0</v>
      </c>
      <c r="H371" s="8">
        <v>-35232322.490000002</v>
      </c>
      <c r="I371" s="8">
        <v>-321697879.49000001</v>
      </c>
    </row>
    <row r="372" spans="1:9" x14ac:dyDescent="0.5">
      <c r="A372" s="2" t="s">
        <v>291</v>
      </c>
      <c r="B372" s="3">
        <v>2</v>
      </c>
      <c r="C372" s="3">
        <v>0</v>
      </c>
      <c r="D372" s="3">
        <v>7</v>
      </c>
      <c r="E372" s="2" t="s">
        <v>202</v>
      </c>
      <c r="F372" s="5">
        <v>-46835681.340000004</v>
      </c>
      <c r="G372" s="5">
        <v>0</v>
      </c>
      <c r="H372" s="5">
        <v>-5757008.2599999998</v>
      </c>
      <c r="I372" s="5">
        <v>-52592689.600000001</v>
      </c>
    </row>
    <row r="373" spans="1:9" x14ac:dyDescent="0.5">
      <c r="A373" s="6" t="s">
        <v>291</v>
      </c>
      <c r="B373" s="7">
        <v>2</v>
      </c>
      <c r="C373" s="7">
        <v>0</v>
      </c>
      <c r="D373" s="7">
        <v>8</v>
      </c>
      <c r="E373" s="6" t="s">
        <v>203</v>
      </c>
      <c r="F373" s="8">
        <v>-89658462.069999993</v>
      </c>
      <c r="G373" s="8">
        <v>0</v>
      </c>
      <c r="H373" s="8">
        <v>-10713962.82</v>
      </c>
      <c r="I373" s="8">
        <v>-100372424.89</v>
      </c>
    </row>
    <row r="374" spans="1:9" x14ac:dyDescent="0.5">
      <c r="A374" s="2" t="s">
        <v>291</v>
      </c>
      <c r="B374" s="3">
        <v>2</v>
      </c>
      <c r="C374" s="3">
        <v>0</v>
      </c>
      <c r="D374" s="3">
        <v>9</v>
      </c>
      <c r="E374" s="2" t="s">
        <v>204</v>
      </c>
      <c r="F374" s="5">
        <v>-98620584.730000004</v>
      </c>
      <c r="G374" s="5">
        <v>0</v>
      </c>
      <c r="H374" s="5">
        <v>-12270206.1</v>
      </c>
      <c r="I374" s="5">
        <v>-110890790.83</v>
      </c>
    </row>
    <row r="375" spans="1:9" x14ac:dyDescent="0.5">
      <c r="A375" s="6" t="s">
        <v>291</v>
      </c>
      <c r="B375" s="7">
        <v>2</v>
      </c>
      <c r="C375" s="7">
        <v>0</v>
      </c>
      <c r="D375" s="7">
        <v>15</v>
      </c>
      <c r="E375" s="6" t="s">
        <v>206</v>
      </c>
      <c r="F375" s="8">
        <v>-51350828.859999999</v>
      </c>
      <c r="G375" s="8">
        <v>0</v>
      </c>
      <c r="H375" s="8">
        <v>-6491145.3099999996</v>
      </c>
      <c r="I375" s="8">
        <v>-57841974.170000002</v>
      </c>
    </row>
    <row r="376" spans="1:9" x14ac:dyDescent="0.5">
      <c r="A376" s="2" t="s">
        <v>184</v>
      </c>
      <c r="B376" s="3">
        <v>0</v>
      </c>
      <c r="C376" s="3">
        <v>0</v>
      </c>
      <c r="D376" s="3">
        <v>0</v>
      </c>
      <c r="E376" s="2" t="s">
        <v>59</v>
      </c>
      <c r="F376" s="5">
        <v>-153451059.78</v>
      </c>
      <c r="G376" s="5">
        <v>0</v>
      </c>
      <c r="H376" s="5">
        <v>-48201787.539999999</v>
      </c>
      <c r="I376" s="5">
        <v>-201652847.31999999</v>
      </c>
    </row>
    <row r="377" spans="1:9" x14ac:dyDescent="0.5">
      <c r="A377" s="6" t="s">
        <v>184</v>
      </c>
      <c r="B377" s="7">
        <v>2</v>
      </c>
      <c r="C377" s="7">
        <v>0</v>
      </c>
      <c r="D377" s="7">
        <v>7</v>
      </c>
      <c r="E377" s="6" t="s">
        <v>202</v>
      </c>
      <c r="F377" s="8">
        <v>-65679621.560000002</v>
      </c>
      <c r="G377" s="8">
        <v>0</v>
      </c>
      <c r="H377" s="8">
        <v>-20382402.210000001</v>
      </c>
      <c r="I377" s="8">
        <v>-86062023.769999996</v>
      </c>
    </row>
    <row r="378" spans="1:9" x14ac:dyDescent="0.5">
      <c r="A378" s="2" t="s">
        <v>184</v>
      </c>
      <c r="B378" s="3">
        <v>2</v>
      </c>
      <c r="C378" s="3">
        <v>0</v>
      </c>
      <c r="D378" s="3">
        <v>8</v>
      </c>
      <c r="E378" s="2" t="s">
        <v>203</v>
      </c>
      <c r="F378" s="5">
        <v>-45685930.219999999</v>
      </c>
      <c r="G378" s="5">
        <v>0</v>
      </c>
      <c r="H378" s="5">
        <v>-14110725.359999999</v>
      </c>
      <c r="I378" s="5">
        <v>-59796655.579999998</v>
      </c>
    </row>
    <row r="379" spans="1:9" x14ac:dyDescent="0.5">
      <c r="A379" s="6" t="s">
        <v>184</v>
      </c>
      <c r="B379" s="7">
        <v>2</v>
      </c>
      <c r="C379" s="7">
        <v>0</v>
      </c>
      <c r="D379" s="7">
        <v>9</v>
      </c>
      <c r="E379" s="6" t="s">
        <v>204</v>
      </c>
      <c r="F379" s="8">
        <v>-28665082.010000002</v>
      </c>
      <c r="G379" s="8">
        <v>0</v>
      </c>
      <c r="H379" s="8">
        <v>-9376262.9399999995</v>
      </c>
      <c r="I379" s="8">
        <v>-38041344.950000003</v>
      </c>
    </row>
    <row r="380" spans="1:9" x14ac:dyDescent="0.5">
      <c r="A380" s="2" t="s">
        <v>184</v>
      </c>
      <c r="B380" s="3">
        <v>2</v>
      </c>
      <c r="C380" s="3">
        <v>0</v>
      </c>
      <c r="D380" s="3">
        <v>10</v>
      </c>
      <c r="E380" s="2" t="s">
        <v>205</v>
      </c>
      <c r="F380" s="5">
        <v>-1694597.72</v>
      </c>
      <c r="G380" s="5">
        <v>0</v>
      </c>
      <c r="H380" s="5">
        <v>-415583.22</v>
      </c>
      <c r="I380" s="5">
        <v>-2110180.94</v>
      </c>
    </row>
    <row r="381" spans="1:9" x14ac:dyDescent="0.5">
      <c r="A381" s="6" t="s">
        <v>184</v>
      </c>
      <c r="B381" s="7">
        <v>2</v>
      </c>
      <c r="C381" s="7">
        <v>0</v>
      </c>
      <c r="D381" s="7">
        <v>15</v>
      </c>
      <c r="E381" s="6" t="s">
        <v>206</v>
      </c>
      <c r="F381" s="8">
        <v>-9688308.4000000004</v>
      </c>
      <c r="G381" s="8">
        <v>0</v>
      </c>
      <c r="H381" s="8">
        <v>-3338411.81</v>
      </c>
      <c r="I381" s="8">
        <v>-13026720.210000001</v>
      </c>
    </row>
    <row r="382" spans="1:9" x14ac:dyDescent="0.5">
      <c r="A382" s="2" t="s">
        <v>184</v>
      </c>
      <c r="B382" s="3">
        <v>2</v>
      </c>
      <c r="C382" s="3">
        <v>0</v>
      </c>
      <c r="D382" s="3">
        <v>17</v>
      </c>
      <c r="E382" s="2" t="s">
        <v>207</v>
      </c>
      <c r="F382" s="5">
        <v>-2037519.87</v>
      </c>
      <c r="G382" s="5">
        <v>0</v>
      </c>
      <c r="H382" s="5">
        <v>-578402</v>
      </c>
      <c r="I382" s="5">
        <v>-2615921.87</v>
      </c>
    </row>
    <row r="383" spans="1:9" x14ac:dyDescent="0.5">
      <c r="A383" s="6" t="s">
        <v>188</v>
      </c>
      <c r="B383" s="7">
        <v>0</v>
      </c>
      <c r="C383" s="7">
        <v>0</v>
      </c>
      <c r="D383" s="7">
        <v>0</v>
      </c>
      <c r="E383" s="6" t="s">
        <v>189</v>
      </c>
      <c r="F383" s="8">
        <v>336005458.62</v>
      </c>
      <c r="G383" s="8">
        <v>133235803.05</v>
      </c>
      <c r="H383" s="8">
        <v>0</v>
      </c>
      <c r="I383" s="8">
        <v>469241261.67000002</v>
      </c>
    </row>
    <row r="384" spans="1:9" x14ac:dyDescent="0.5">
      <c r="A384" s="2" t="s">
        <v>190</v>
      </c>
      <c r="B384" s="3">
        <v>0</v>
      </c>
      <c r="C384" s="3">
        <v>0</v>
      </c>
      <c r="D384" s="3">
        <v>0</v>
      </c>
      <c r="E384" s="2" t="s">
        <v>55</v>
      </c>
      <c r="F384" s="5">
        <v>336005458.62</v>
      </c>
      <c r="G384" s="5">
        <v>133235803.05</v>
      </c>
      <c r="H384" s="5">
        <v>0</v>
      </c>
      <c r="I384" s="5">
        <v>469241261.67000002</v>
      </c>
    </row>
    <row r="385" spans="1:9" x14ac:dyDescent="0.5">
      <c r="A385" s="6" t="s">
        <v>292</v>
      </c>
      <c r="B385" s="7">
        <v>0</v>
      </c>
      <c r="C385" s="7">
        <v>0</v>
      </c>
      <c r="D385" s="7">
        <v>0</v>
      </c>
      <c r="E385" s="6" t="s">
        <v>224</v>
      </c>
      <c r="F385" s="8">
        <v>180298647.38</v>
      </c>
      <c r="G385" s="8">
        <v>91758970.129999995</v>
      </c>
      <c r="H385" s="8">
        <v>0</v>
      </c>
      <c r="I385" s="8">
        <v>272057617.50999999</v>
      </c>
    </row>
    <row r="386" spans="1:9" x14ac:dyDescent="0.5">
      <c r="A386" s="2" t="s">
        <v>292</v>
      </c>
      <c r="B386" s="3">
        <v>2</v>
      </c>
      <c r="C386" s="3">
        <v>0</v>
      </c>
      <c r="D386" s="3">
        <v>7</v>
      </c>
      <c r="E386" s="2" t="s">
        <v>202</v>
      </c>
      <c r="F386" s="5">
        <v>29170088.690000001</v>
      </c>
      <c r="G386" s="5">
        <v>14910248.119999999</v>
      </c>
      <c r="H386" s="5">
        <v>0</v>
      </c>
      <c r="I386" s="5">
        <v>44080336.810000002</v>
      </c>
    </row>
    <row r="387" spans="1:9" x14ac:dyDescent="0.5">
      <c r="A387" s="6" t="s">
        <v>292</v>
      </c>
      <c r="B387" s="7">
        <v>2</v>
      </c>
      <c r="C387" s="7">
        <v>0</v>
      </c>
      <c r="D387" s="7">
        <v>8</v>
      </c>
      <c r="E387" s="6" t="s">
        <v>203</v>
      </c>
      <c r="F387" s="8">
        <v>56288100.060000002</v>
      </c>
      <c r="G387" s="8">
        <v>27805399.489999998</v>
      </c>
      <c r="H387" s="8">
        <v>0</v>
      </c>
      <c r="I387" s="8">
        <v>84093499.549999997</v>
      </c>
    </row>
    <row r="388" spans="1:9" x14ac:dyDescent="0.5">
      <c r="A388" s="2" t="s">
        <v>292</v>
      </c>
      <c r="B388" s="3">
        <v>2</v>
      </c>
      <c r="C388" s="3">
        <v>0</v>
      </c>
      <c r="D388" s="3">
        <v>9</v>
      </c>
      <c r="E388" s="2" t="s">
        <v>204</v>
      </c>
      <c r="F388" s="5">
        <v>62530649.009999998</v>
      </c>
      <c r="G388" s="5">
        <v>31997546.07</v>
      </c>
      <c r="H388" s="5">
        <v>0</v>
      </c>
      <c r="I388" s="5">
        <v>94528195.079999998</v>
      </c>
    </row>
    <row r="389" spans="1:9" x14ac:dyDescent="0.5">
      <c r="A389" s="6" t="s">
        <v>292</v>
      </c>
      <c r="B389" s="7">
        <v>2</v>
      </c>
      <c r="C389" s="7">
        <v>0</v>
      </c>
      <c r="D389" s="7">
        <v>15</v>
      </c>
      <c r="E389" s="6" t="s">
        <v>206</v>
      </c>
      <c r="F389" s="8">
        <v>32309809.620000001</v>
      </c>
      <c r="G389" s="8">
        <v>17045776.449999999</v>
      </c>
      <c r="H389" s="8">
        <v>0</v>
      </c>
      <c r="I389" s="8">
        <v>49355586.07</v>
      </c>
    </row>
    <row r="390" spans="1:9" x14ac:dyDescent="0.5">
      <c r="A390" s="2" t="s">
        <v>191</v>
      </c>
      <c r="B390" s="3">
        <v>0</v>
      </c>
      <c r="C390" s="3">
        <v>0</v>
      </c>
      <c r="D390" s="3">
        <v>0</v>
      </c>
      <c r="E390" s="2" t="s">
        <v>59</v>
      </c>
      <c r="F390" s="5">
        <v>155706811.24000001</v>
      </c>
      <c r="G390" s="5">
        <v>41476832.920000002</v>
      </c>
      <c r="H390" s="5">
        <v>0</v>
      </c>
      <c r="I390" s="5">
        <v>197183644.16</v>
      </c>
    </row>
    <row r="391" spans="1:9" x14ac:dyDescent="0.5">
      <c r="A391" s="6" t="s">
        <v>191</v>
      </c>
      <c r="B391" s="7">
        <v>2</v>
      </c>
      <c r="C391" s="7">
        <v>0</v>
      </c>
      <c r="D391" s="7">
        <v>7</v>
      </c>
      <c r="E391" s="6" t="s">
        <v>202</v>
      </c>
      <c r="F391" s="8">
        <v>62579041.049999997</v>
      </c>
      <c r="G391" s="8">
        <v>16734424.16</v>
      </c>
      <c r="H391" s="8">
        <v>0</v>
      </c>
      <c r="I391" s="8">
        <v>79313465.209999993</v>
      </c>
    </row>
    <row r="392" spans="1:9" x14ac:dyDescent="0.5">
      <c r="A392" s="2" t="s">
        <v>191</v>
      </c>
      <c r="B392" s="3">
        <v>2</v>
      </c>
      <c r="C392" s="3">
        <v>0</v>
      </c>
      <c r="D392" s="3">
        <v>8</v>
      </c>
      <c r="E392" s="2" t="s">
        <v>203</v>
      </c>
      <c r="F392" s="5">
        <v>47760445.380000003</v>
      </c>
      <c r="G392" s="5">
        <v>12465354.890000001</v>
      </c>
      <c r="H392" s="5">
        <v>0</v>
      </c>
      <c r="I392" s="5">
        <v>60225800.270000003</v>
      </c>
    </row>
    <row r="393" spans="1:9" x14ac:dyDescent="0.5">
      <c r="A393" s="6" t="s">
        <v>191</v>
      </c>
      <c r="B393" s="7">
        <v>2</v>
      </c>
      <c r="C393" s="7">
        <v>0</v>
      </c>
      <c r="D393" s="7">
        <v>9</v>
      </c>
      <c r="E393" s="6" t="s">
        <v>204</v>
      </c>
      <c r="F393" s="8">
        <v>32884995.789999999</v>
      </c>
      <c r="G393" s="8">
        <v>8886314.2400000002</v>
      </c>
      <c r="H393" s="8">
        <v>0</v>
      </c>
      <c r="I393" s="8">
        <v>41771310.030000001</v>
      </c>
    </row>
    <row r="394" spans="1:9" x14ac:dyDescent="0.5">
      <c r="A394" s="2" t="s">
        <v>191</v>
      </c>
      <c r="B394" s="3">
        <v>2</v>
      </c>
      <c r="C394" s="3">
        <v>0</v>
      </c>
      <c r="D394" s="3">
        <v>15</v>
      </c>
      <c r="E394" s="2" t="s">
        <v>206</v>
      </c>
      <c r="F394" s="5">
        <v>12482329.02</v>
      </c>
      <c r="G394" s="5">
        <v>3390739.63</v>
      </c>
      <c r="H394" s="5">
        <v>0</v>
      </c>
      <c r="I394" s="5">
        <v>15873068.65</v>
      </c>
    </row>
    <row r="395" spans="1:9" x14ac:dyDescent="0.5">
      <c r="A395" s="6" t="s">
        <v>195</v>
      </c>
      <c r="B395" s="7">
        <v>0</v>
      </c>
      <c r="C395" s="7">
        <v>0</v>
      </c>
      <c r="D395" s="7">
        <v>0</v>
      </c>
      <c r="E395" s="6" t="s">
        <v>196</v>
      </c>
      <c r="F395" s="8">
        <v>125176694.89</v>
      </c>
      <c r="G395" s="8">
        <v>10674629.699999999</v>
      </c>
      <c r="H395" s="8">
        <v>-50819299.020000003</v>
      </c>
      <c r="I395" s="8">
        <v>85032025.569999993</v>
      </c>
    </row>
    <row r="396" spans="1:9" x14ac:dyDescent="0.5">
      <c r="A396" s="2" t="s">
        <v>195</v>
      </c>
      <c r="B396" s="3">
        <v>2</v>
      </c>
      <c r="C396" s="3">
        <v>0</v>
      </c>
      <c r="D396" s="3">
        <v>2</v>
      </c>
      <c r="E396" s="2" t="s">
        <v>201</v>
      </c>
      <c r="F396" s="5">
        <v>21265536.73</v>
      </c>
      <c r="G396" s="5">
        <v>9657157.9299999997</v>
      </c>
      <c r="H396" s="5">
        <v>-134.22999999999999</v>
      </c>
      <c r="I396" s="5">
        <v>30922560.43</v>
      </c>
    </row>
    <row r="397" spans="1:9" x14ac:dyDescent="0.5">
      <c r="A397" s="6" t="s">
        <v>195</v>
      </c>
      <c r="B397" s="7">
        <v>2</v>
      </c>
      <c r="C397" s="7">
        <v>0</v>
      </c>
      <c r="D397" s="7">
        <v>7</v>
      </c>
      <c r="E397" s="6" t="s">
        <v>202</v>
      </c>
      <c r="F397" s="8">
        <v>20766173.16</v>
      </c>
      <c r="G397" s="8">
        <v>427.53</v>
      </c>
      <c r="H397" s="8">
        <v>-5505689.3399999999</v>
      </c>
      <c r="I397" s="8">
        <v>15260911.35</v>
      </c>
    </row>
    <row r="398" spans="1:9" x14ac:dyDescent="0.5">
      <c r="A398" s="2" t="s">
        <v>195</v>
      </c>
      <c r="B398" s="3">
        <v>2</v>
      </c>
      <c r="C398" s="3">
        <v>0</v>
      </c>
      <c r="D398" s="3">
        <v>8</v>
      </c>
      <c r="E398" s="2" t="s">
        <v>203</v>
      </c>
      <c r="F398" s="5">
        <v>31295846.850000001</v>
      </c>
      <c r="G398" s="5">
        <v>3855.08</v>
      </c>
      <c r="H398" s="5">
        <v>-15449921.279999999</v>
      </c>
      <c r="I398" s="5">
        <v>15849780.65</v>
      </c>
    </row>
    <row r="399" spans="1:9" x14ac:dyDescent="0.5">
      <c r="A399" s="6" t="s">
        <v>195</v>
      </c>
      <c r="B399" s="7">
        <v>2</v>
      </c>
      <c r="C399" s="7">
        <v>0</v>
      </c>
      <c r="D399" s="7">
        <v>9</v>
      </c>
      <c r="E399" s="6" t="s">
        <v>204</v>
      </c>
      <c r="F399" s="8">
        <v>31870021.940000001</v>
      </c>
      <c r="G399" s="8">
        <v>19203.939999999999</v>
      </c>
      <c r="H399" s="8">
        <v>-19256595.210000001</v>
      </c>
      <c r="I399" s="8">
        <v>12632630.67</v>
      </c>
    </row>
    <row r="400" spans="1:9" x14ac:dyDescent="0.5">
      <c r="A400" s="2" t="s">
        <v>195</v>
      </c>
      <c r="B400" s="3">
        <v>2</v>
      </c>
      <c r="C400" s="3">
        <v>0</v>
      </c>
      <c r="D400" s="3">
        <v>10</v>
      </c>
      <c r="E400" s="2" t="s">
        <v>205</v>
      </c>
      <c r="F400" s="5">
        <v>1694597.72</v>
      </c>
      <c r="G400" s="5">
        <v>415583.22</v>
      </c>
      <c r="H400" s="5">
        <v>0</v>
      </c>
      <c r="I400" s="5">
        <v>2110180.94</v>
      </c>
    </row>
    <row r="401" spans="1:9" x14ac:dyDescent="0.5">
      <c r="A401" s="6" t="s">
        <v>195</v>
      </c>
      <c r="B401" s="7">
        <v>2</v>
      </c>
      <c r="C401" s="7">
        <v>0</v>
      </c>
      <c r="D401" s="7">
        <v>15</v>
      </c>
      <c r="E401" s="6" t="s">
        <v>206</v>
      </c>
      <c r="F401" s="8">
        <v>16246998.619999999</v>
      </c>
      <c r="G401" s="8">
        <v>0</v>
      </c>
      <c r="H401" s="8">
        <v>-10606958.960000001</v>
      </c>
      <c r="I401" s="8">
        <v>5640039.6600000001</v>
      </c>
    </row>
    <row r="402" spans="1:9" x14ac:dyDescent="0.5">
      <c r="A402" s="2" t="s">
        <v>195</v>
      </c>
      <c r="B402" s="3">
        <v>2</v>
      </c>
      <c r="C402" s="3">
        <v>0</v>
      </c>
      <c r="D402" s="3">
        <v>17</v>
      </c>
      <c r="E402" s="2" t="s">
        <v>207</v>
      </c>
      <c r="F402" s="5">
        <v>2037519.87</v>
      </c>
      <c r="G402" s="5">
        <v>578402</v>
      </c>
      <c r="H402" s="5">
        <v>0</v>
      </c>
      <c r="I402" s="5">
        <v>2615921.87</v>
      </c>
    </row>
    <row r="403" spans="1:9" x14ac:dyDescent="0.5">
      <c r="A403" s="6" t="s">
        <v>293</v>
      </c>
      <c r="B403" s="7">
        <v>0</v>
      </c>
      <c r="C403" s="7">
        <v>0</v>
      </c>
      <c r="D403" s="7">
        <v>0</v>
      </c>
      <c r="E403" s="6" t="s">
        <v>294</v>
      </c>
      <c r="F403" s="8">
        <v>0</v>
      </c>
      <c r="G403" s="8">
        <v>143355653.28</v>
      </c>
      <c r="H403" s="8">
        <v>-143355653.28</v>
      </c>
      <c r="I403" s="8">
        <v>0</v>
      </c>
    </row>
    <row r="404" spans="1:9" ht="23.25" x14ac:dyDescent="0.5">
      <c r="A404" s="2" t="s">
        <v>295</v>
      </c>
      <c r="B404" s="3">
        <v>0</v>
      </c>
      <c r="C404" s="3">
        <v>0</v>
      </c>
      <c r="D404" s="3">
        <v>0</v>
      </c>
      <c r="E404" s="2" t="s">
        <v>296</v>
      </c>
      <c r="F404" s="5">
        <v>0</v>
      </c>
      <c r="G404" s="5">
        <v>143355653.28</v>
      </c>
      <c r="H404" s="5">
        <v>-143355653.28</v>
      </c>
      <c r="I404" s="5">
        <v>0</v>
      </c>
    </row>
    <row r="405" spans="1:9" x14ac:dyDescent="0.5">
      <c r="A405" s="6" t="s">
        <v>295</v>
      </c>
      <c r="B405" s="7">
        <v>2</v>
      </c>
      <c r="C405" s="7">
        <v>0</v>
      </c>
      <c r="D405" s="7">
        <v>2</v>
      </c>
      <c r="E405" s="6" t="s">
        <v>201</v>
      </c>
      <c r="F405" s="8">
        <v>0</v>
      </c>
      <c r="G405" s="8">
        <v>66160897.530000001</v>
      </c>
      <c r="H405" s="8">
        <v>-66160897.530000001</v>
      </c>
      <c r="I405" s="8">
        <v>0</v>
      </c>
    </row>
    <row r="406" spans="1:9" x14ac:dyDescent="0.5">
      <c r="A406" s="2" t="s">
        <v>295</v>
      </c>
      <c r="B406" s="3">
        <v>2</v>
      </c>
      <c r="C406" s="3">
        <v>0</v>
      </c>
      <c r="D406" s="3">
        <v>7</v>
      </c>
      <c r="E406" s="2" t="s">
        <v>202</v>
      </c>
      <c r="F406" s="5">
        <v>0</v>
      </c>
      <c r="G406" s="5">
        <v>56948875.240000002</v>
      </c>
      <c r="H406" s="5">
        <v>-56948875.240000002</v>
      </c>
      <c r="I406" s="5">
        <v>0</v>
      </c>
    </row>
    <row r="407" spans="1:9" x14ac:dyDescent="0.5">
      <c r="A407" s="6" t="s">
        <v>295</v>
      </c>
      <c r="B407" s="7">
        <v>2</v>
      </c>
      <c r="C407" s="7">
        <v>0</v>
      </c>
      <c r="D407" s="7">
        <v>8</v>
      </c>
      <c r="E407" s="6" t="s">
        <v>203</v>
      </c>
      <c r="F407" s="8">
        <v>0</v>
      </c>
      <c r="G407" s="8">
        <v>6988242.54</v>
      </c>
      <c r="H407" s="8">
        <v>-6988242.54</v>
      </c>
      <c r="I407" s="8">
        <v>0</v>
      </c>
    </row>
    <row r="408" spans="1:9" x14ac:dyDescent="0.5">
      <c r="A408" s="2" t="s">
        <v>295</v>
      </c>
      <c r="B408" s="3">
        <v>2</v>
      </c>
      <c r="C408" s="3">
        <v>0</v>
      </c>
      <c r="D408" s="3">
        <v>9</v>
      </c>
      <c r="E408" s="2" t="s">
        <v>204</v>
      </c>
      <c r="F408" s="5">
        <v>0</v>
      </c>
      <c r="G408" s="5">
        <v>5499679.8600000003</v>
      </c>
      <c r="H408" s="5">
        <v>-5499679.8600000003</v>
      </c>
      <c r="I408" s="5">
        <v>0</v>
      </c>
    </row>
    <row r="409" spans="1:9" x14ac:dyDescent="0.5">
      <c r="A409" s="6" t="s">
        <v>295</v>
      </c>
      <c r="B409" s="7">
        <v>2</v>
      </c>
      <c r="C409" s="7">
        <v>0</v>
      </c>
      <c r="D409" s="7">
        <v>15</v>
      </c>
      <c r="E409" s="6" t="s">
        <v>206</v>
      </c>
      <c r="F409" s="8">
        <v>0</v>
      </c>
      <c r="G409" s="8">
        <v>7757958.1100000003</v>
      </c>
      <c r="H409" s="8">
        <v>-7757958.1100000003</v>
      </c>
      <c r="I409" s="8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26"/>
  <sheetViews>
    <sheetView zoomScaleNormal="100" workbookViewId="0">
      <selection sqref="A1:I1"/>
    </sheetView>
  </sheetViews>
  <sheetFormatPr defaultColWidth="10.8125" defaultRowHeight="15.75" x14ac:dyDescent="0.5"/>
  <cols>
    <col min="1" max="1" width="16.5" style="21" bestFit="1" customWidth="1"/>
    <col min="2" max="2" width="3.6875" style="21" bestFit="1" customWidth="1"/>
    <col min="3" max="4" width="3.3125" style="21" bestFit="1" customWidth="1"/>
    <col min="5" max="5" width="43.3125" style="21" bestFit="1" customWidth="1"/>
    <col min="6" max="6" width="12.3125" style="22" bestFit="1" customWidth="1"/>
    <col min="7" max="7" width="10.1875" style="22" bestFit="1" customWidth="1"/>
    <col min="8" max="8" width="10.6875" style="22" bestFit="1" customWidth="1"/>
    <col min="9" max="9" width="12.3125" style="22" bestFit="1" customWidth="1"/>
    <col min="10" max="16384" width="10.8125" style="21"/>
  </cols>
  <sheetData>
    <row r="1" spans="1:9" x14ac:dyDescent="0.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x14ac:dyDescent="0.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x14ac:dyDescent="0.5">
      <c r="A3" s="25" t="s">
        <v>396</v>
      </c>
      <c r="B3" s="25"/>
      <c r="C3" s="25"/>
      <c r="D3" s="25"/>
      <c r="E3" s="25"/>
      <c r="F3" s="25"/>
      <c r="G3" s="25"/>
      <c r="H3" s="25"/>
      <c r="I3" s="25"/>
    </row>
    <row r="4" spans="1:9" x14ac:dyDescent="0.5">
      <c r="A4" s="25" t="s">
        <v>397</v>
      </c>
      <c r="B4" s="25"/>
      <c r="C4" s="25"/>
      <c r="D4" s="25"/>
      <c r="E4" s="25"/>
      <c r="F4" s="25"/>
      <c r="G4" s="25"/>
      <c r="H4" s="25"/>
      <c r="I4" s="25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160102807.58000001</v>
      </c>
      <c r="G6" s="5">
        <v>3580765.92</v>
      </c>
      <c r="H6" s="5">
        <v>-2959134.69</v>
      </c>
      <c r="I6" s="5">
        <v>160724438.81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989920.74</v>
      </c>
      <c r="H7" s="8">
        <v>-989920.74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989920.74</v>
      </c>
      <c r="H8" s="5">
        <v>-989920.74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712502</v>
      </c>
      <c r="H9" s="8">
        <v>-712502</v>
      </c>
      <c r="I9" s="8">
        <v>0</v>
      </c>
    </row>
    <row r="10" spans="1:9" x14ac:dyDescent="0.5">
      <c r="A10" s="2" t="s">
        <v>199</v>
      </c>
      <c r="B10" s="3">
        <v>0</v>
      </c>
      <c r="C10" s="3">
        <v>0</v>
      </c>
      <c r="D10" s="3">
        <v>0</v>
      </c>
      <c r="E10" s="2" t="s">
        <v>200</v>
      </c>
      <c r="F10" s="5">
        <v>0</v>
      </c>
      <c r="G10" s="5">
        <v>1721.8</v>
      </c>
      <c r="H10" s="5">
        <v>-1721.8</v>
      </c>
      <c r="I10" s="5">
        <v>0</v>
      </c>
    </row>
    <row r="11" spans="1:9" x14ac:dyDescent="0.5">
      <c r="A11" s="6" t="s">
        <v>199</v>
      </c>
      <c r="B11" s="7">
        <v>902</v>
      </c>
      <c r="C11" s="7">
        <v>0</v>
      </c>
      <c r="D11" s="7">
        <v>12</v>
      </c>
      <c r="E11" s="6" t="s">
        <v>398</v>
      </c>
      <c r="F11" s="8">
        <v>0</v>
      </c>
      <c r="G11" s="8">
        <v>1721.8</v>
      </c>
      <c r="H11" s="8">
        <v>-1721.8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710780.2</v>
      </c>
      <c r="H12" s="5">
        <v>-710780.2</v>
      </c>
      <c r="I12" s="5">
        <v>0</v>
      </c>
    </row>
    <row r="13" spans="1:9" x14ac:dyDescent="0.5">
      <c r="A13" s="6" t="s">
        <v>24</v>
      </c>
      <c r="B13" s="7">
        <v>902</v>
      </c>
      <c r="C13" s="7">
        <v>0</v>
      </c>
      <c r="D13" s="7">
        <v>12</v>
      </c>
      <c r="E13" s="6" t="s">
        <v>398</v>
      </c>
      <c r="F13" s="8">
        <v>0</v>
      </c>
      <c r="G13" s="8">
        <v>710780.2</v>
      </c>
      <c r="H13" s="8">
        <v>-710780.2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277418.74</v>
      </c>
      <c r="H14" s="5">
        <v>-277418.74</v>
      </c>
      <c r="I14" s="5">
        <v>0</v>
      </c>
    </row>
    <row r="15" spans="1:9" x14ac:dyDescent="0.5">
      <c r="A15" s="6" t="s">
        <v>208</v>
      </c>
      <c r="B15" s="7">
        <v>0</v>
      </c>
      <c r="C15" s="7">
        <v>0</v>
      </c>
      <c r="D15" s="7">
        <v>0</v>
      </c>
      <c r="E15" s="6" t="s">
        <v>209</v>
      </c>
      <c r="F15" s="8">
        <v>0</v>
      </c>
      <c r="G15" s="8">
        <v>277418.74</v>
      </c>
      <c r="H15" s="8">
        <v>-277418.74</v>
      </c>
      <c r="I15" s="8">
        <v>0</v>
      </c>
    </row>
    <row r="16" spans="1:9" x14ac:dyDescent="0.5">
      <c r="A16" s="2" t="s">
        <v>208</v>
      </c>
      <c r="B16" s="3">
        <v>902</v>
      </c>
      <c r="C16" s="3">
        <v>0</v>
      </c>
      <c r="D16" s="3">
        <v>12</v>
      </c>
      <c r="E16" s="2" t="s">
        <v>398</v>
      </c>
      <c r="F16" s="5">
        <v>0</v>
      </c>
      <c r="G16" s="5">
        <v>277418.74</v>
      </c>
      <c r="H16" s="5">
        <v>-277418.74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160102807.58000001</v>
      </c>
      <c r="G17" s="8">
        <v>2590845.1800000002</v>
      </c>
      <c r="H17" s="8">
        <v>-1969213.95</v>
      </c>
      <c r="I17" s="8">
        <v>160724438.81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2559252.48</v>
      </c>
      <c r="G18" s="5">
        <v>530061.48</v>
      </c>
      <c r="H18" s="5">
        <v>-551068.41</v>
      </c>
      <c r="I18" s="5">
        <v>2538245.5499999998</v>
      </c>
    </row>
    <row r="19" spans="1:9" x14ac:dyDescent="0.5">
      <c r="A19" s="6" t="s">
        <v>399</v>
      </c>
      <c r="B19" s="7">
        <v>0</v>
      </c>
      <c r="C19" s="7">
        <v>0</v>
      </c>
      <c r="D19" s="7">
        <v>0</v>
      </c>
      <c r="E19" s="6" t="s">
        <v>400</v>
      </c>
      <c r="F19" s="8">
        <v>0</v>
      </c>
      <c r="G19" s="8">
        <v>250220.44</v>
      </c>
      <c r="H19" s="8">
        <v>-250220.44</v>
      </c>
      <c r="I19" s="8">
        <v>0</v>
      </c>
    </row>
    <row r="20" spans="1:9" x14ac:dyDescent="0.5">
      <c r="A20" s="2" t="s">
        <v>401</v>
      </c>
      <c r="B20" s="3">
        <v>0</v>
      </c>
      <c r="C20" s="3">
        <v>0</v>
      </c>
      <c r="D20" s="3">
        <v>0</v>
      </c>
      <c r="E20" s="2" t="s">
        <v>402</v>
      </c>
      <c r="F20" s="5">
        <v>0</v>
      </c>
      <c r="G20" s="5">
        <v>250220.44</v>
      </c>
      <c r="H20" s="5">
        <v>-250220.44</v>
      </c>
      <c r="I20" s="5">
        <v>0</v>
      </c>
    </row>
    <row r="21" spans="1:9" x14ac:dyDescent="0.5">
      <c r="A21" s="6" t="s">
        <v>403</v>
      </c>
      <c r="B21" s="7">
        <v>0</v>
      </c>
      <c r="C21" s="7">
        <v>0</v>
      </c>
      <c r="D21" s="7">
        <v>0</v>
      </c>
      <c r="E21" s="6" t="s">
        <v>228</v>
      </c>
      <c r="F21" s="8">
        <v>0</v>
      </c>
      <c r="G21" s="8">
        <v>250220.44</v>
      </c>
      <c r="H21" s="8">
        <v>-250220.44</v>
      </c>
      <c r="I21" s="8">
        <v>0</v>
      </c>
    </row>
    <row r="22" spans="1:9" x14ac:dyDescent="0.5">
      <c r="A22" s="2" t="s">
        <v>403</v>
      </c>
      <c r="B22" s="3">
        <v>902</v>
      </c>
      <c r="C22" s="3">
        <v>0</v>
      </c>
      <c r="D22" s="3">
        <v>12</v>
      </c>
      <c r="E22" s="2" t="s">
        <v>398</v>
      </c>
      <c r="F22" s="5">
        <v>0</v>
      </c>
      <c r="G22" s="5">
        <v>250220.44</v>
      </c>
      <c r="H22" s="5">
        <v>-250220.44</v>
      </c>
      <c r="I22" s="5">
        <v>0</v>
      </c>
    </row>
    <row r="23" spans="1:9" x14ac:dyDescent="0.5">
      <c r="A23" s="6" t="s">
        <v>306</v>
      </c>
      <c r="B23" s="7">
        <v>0</v>
      </c>
      <c r="C23" s="7">
        <v>0</v>
      </c>
      <c r="D23" s="7">
        <v>0</v>
      </c>
      <c r="E23" s="6" t="s">
        <v>307</v>
      </c>
      <c r="F23" s="8">
        <v>20000</v>
      </c>
      <c r="G23" s="8">
        <v>0</v>
      </c>
      <c r="H23" s="8">
        <v>-20000</v>
      </c>
      <c r="I23" s="8">
        <v>0</v>
      </c>
    </row>
    <row r="24" spans="1:9" x14ac:dyDescent="0.5">
      <c r="A24" s="2" t="s">
        <v>306</v>
      </c>
      <c r="B24" s="3">
        <v>902</v>
      </c>
      <c r="C24" s="3">
        <v>0</v>
      </c>
      <c r="D24" s="3">
        <v>12</v>
      </c>
      <c r="E24" s="2" t="s">
        <v>398</v>
      </c>
      <c r="F24" s="5">
        <v>20000</v>
      </c>
      <c r="G24" s="5">
        <v>0</v>
      </c>
      <c r="H24" s="5">
        <v>-20000</v>
      </c>
      <c r="I24" s="5">
        <v>0</v>
      </c>
    </row>
    <row r="25" spans="1:9" x14ac:dyDescent="0.5">
      <c r="A25" s="6" t="s">
        <v>308</v>
      </c>
      <c r="B25" s="7">
        <v>0</v>
      </c>
      <c r="C25" s="7">
        <v>0</v>
      </c>
      <c r="D25" s="7">
        <v>0</v>
      </c>
      <c r="E25" s="6" t="s">
        <v>221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308</v>
      </c>
      <c r="B26" s="3">
        <v>902</v>
      </c>
      <c r="C26" s="3">
        <v>0</v>
      </c>
      <c r="D26" s="3">
        <v>12</v>
      </c>
      <c r="E26" s="2" t="s">
        <v>398</v>
      </c>
      <c r="F26" s="5">
        <v>2228957.33</v>
      </c>
      <c r="G26" s="5">
        <v>0</v>
      </c>
      <c r="H26" s="5">
        <v>0</v>
      </c>
      <c r="I26" s="5">
        <v>2228957.33</v>
      </c>
    </row>
    <row r="27" spans="1:9" x14ac:dyDescent="0.5">
      <c r="A27" s="6" t="s">
        <v>309</v>
      </c>
      <c r="B27" s="7">
        <v>0</v>
      </c>
      <c r="C27" s="7">
        <v>0</v>
      </c>
      <c r="D27" s="7">
        <v>0</v>
      </c>
      <c r="E27" s="6" t="s">
        <v>310</v>
      </c>
      <c r="F27" s="8">
        <v>310295.15000000002</v>
      </c>
      <c r="G27" s="8">
        <v>279841.03999999998</v>
      </c>
      <c r="H27" s="8">
        <v>-280847.96999999997</v>
      </c>
      <c r="I27" s="8">
        <v>309288.21999999997</v>
      </c>
    </row>
    <row r="28" spans="1:9" x14ac:dyDescent="0.5">
      <c r="A28" s="2" t="s">
        <v>311</v>
      </c>
      <c r="B28" s="3">
        <v>0</v>
      </c>
      <c r="C28" s="3">
        <v>0</v>
      </c>
      <c r="D28" s="3">
        <v>0</v>
      </c>
      <c r="E28" s="2" t="s">
        <v>45</v>
      </c>
      <c r="F28" s="5">
        <v>310295.15000000002</v>
      </c>
      <c r="G28" s="5">
        <v>279841.03999999998</v>
      </c>
      <c r="H28" s="5">
        <v>-280847.96999999997</v>
      </c>
      <c r="I28" s="5">
        <v>309288.21999999997</v>
      </c>
    </row>
    <row r="29" spans="1:9" x14ac:dyDescent="0.5">
      <c r="A29" s="6" t="s">
        <v>312</v>
      </c>
      <c r="B29" s="7">
        <v>0</v>
      </c>
      <c r="C29" s="7">
        <v>0</v>
      </c>
      <c r="D29" s="7">
        <v>0</v>
      </c>
      <c r="E29" s="6" t="s">
        <v>313</v>
      </c>
      <c r="F29" s="8">
        <v>310295.15000000002</v>
      </c>
      <c r="G29" s="8">
        <v>279841.03999999998</v>
      </c>
      <c r="H29" s="8">
        <v>-280847.96999999997</v>
      </c>
      <c r="I29" s="8">
        <v>309288.21999999997</v>
      </c>
    </row>
    <row r="30" spans="1:9" x14ac:dyDescent="0.5">
      <c r="A30" s="2" t="s">
        <v>312</v>
      </c>
      <c r="B30" s="3">
        <v>902</v>
      </c>
      <c r="C30" s="3">
        <v>0</v>
      </c>
      <c r="D30" s="3">
        <v>12</v>
      </c>
      <c r="E30" s="2" t="s">
        <v>398</v>
      </c>
      <c r="F30" s="5">
        <v>310295.15000000002</v>
      </c>
      <c r="G30" s="5">
        <v>279841.03999999998</v>
      </c>
      <c r="H30" s="5">
        <v>-280847.96999999997</v>
      </c>
      <c r="I30" s="5">
        <v>309288.21999999997</v>
      </c>
    </row>
    <row r="31" spans="1:9" x14ac:dyDescent="0.5">
      <c r="A31" s="6" t="s">
        <v>52</v>
      </c>
      <c r="B31" s="7">
        <v>0</v>
      </c>
      <c r="C31" s="7">
        <v>0</v>
      </c>
      <c r="D31" s="7">
        <v>0</v>
      </c>
      <c r="E31" s="6" t="s">
        <v>53</v>
      </c>
      <c r="F31" s="8">
        <v>157543555.09999999</v>
      </c>
      <c r="G31" s="8">
        <v>2060783.7</v>
      </c>
      <c r="H31" s="8">
        <v>-1418145.54</v>
      </c>
      <c r="I31" s="8">
        <v>158186193.25999999</v>
      </c>
    </row>
    <row r="32" spans="1:9" x14ac:dyDescent="0.5">
      <c r="A32" s="2" t="s">
        <v>54</v>
      </c>
      <c r="B32" s="3">
        <v>0</v>
      </c>
      <c r="C32" s="3">
        <v>0</v>
      </c>
      <c r="D32" s="3">
        <v>0</v>
      </c>
      <c r="E32" s="2" t="s">
        <v>55</v>
      </c>
      <c r="F32" s="5">
        <v>157543555.09999999</v>
      </c>
      <c r="G32" s="5">
        <v>2060783.7</v>
      </c>
      <c r="H32" s="5">
        <v>-1418145.54</v>
      </c>
      <c r="I32" s="5">
        <v>158186193.25999999</v>
      </c>
    </row>
    <row r="33" spans="1:9" x14ac:dyDescent="0.5">
      <c r="A33" s="6" t="s">
        <v>58</v>
      </c>
      <c r="B33" s="7">
        <v>0</v>
      </c>
      <c r="C33" s="7">
        <v>0</v>
      </c>
      <c r="D33" s="7">
        <v>0</v>
      </c>
      <c r="E33" s="6" t="s">
        <v>59</v>
      </c>
      <c r="F33" s="8">
        <v>157543555.09999999</v>
      </c>
      <c r="G33" s="8">
        <v>2060783.7</v>
      </c>
      <c r="H33" s="8">
        <v>-1418145.54</v>
      </c>
      <c r="I33" s="8">
        <v>158186193.25999999</v>
      </c>
    </row>
    <row r="34" spans="1:9" x14ac:dyDescent="0.5">
      <c r="A34" s="2" t="s">
        <v>58</v>
      </c>
      <c r="B34" s="3">
        <v>902</v>
      </c>
      <c r="C34" s="3">
        <v>0</v>
      </c>
      <c r="D34" s="3">
        <v>12</v>
      </c>
      <c r="E34" s="2" t="s">
        <v>398</v>
      </c>
      <c r="F34" s="5">
        <v>157543555.09999999</v>
      </c>
      <c r="G34" s="5">
        <v>2060783.7</v>
      </c>
      <c r="H34" s="5">
        <v>-1418145.54</v>
      </c>
      <c r="I34" s="5">
        <v>158186193.25999999</v>
      </c>
    </row>
    <row r="35" spans="1:9" x14ac:dyDescent="0.5">
      <c r="A35" s="6" t="s">
        <v>71</v>
      </c>
      <c r="B35" s="7">
        <v>0</v>
      </c>
      <c r="C35" s="7">
        <v>0</v>
      </c>
      <c r="D35" s="7">
        <v>0</v>
      </c>
      <c r="E35" s="6" t="s">
        <v>72</v>
      </c>
      <c r="F35" s="8">
        <v>-160102807.58000001</v>
      </c>
      <c r="G35" s="8">
        <v>1757618.78</v>
      </c>
      <c r="H35" s="8">
        <v>-2379250.0099999998</v>
      </c>
      <c r="I35" s="8">
        <v>-160724438.81</v>
      </c>
    </row>
    <row r="36" spans="1:9" x14ac:dyDescent="0.5">
      <c r="A36" s="2" t="s">
        <v>73</v>
      </c>
      <c r="B36" s="3">
        <v>0</v>
      </c>
      <c r="C36" s="3">
        <v>0</v>
      </c>
      <c r="D36" s="3">
        <v>0</v>
      </c>
      <c r="E36" s="2" t="s">
        <v>74</v>
      </c>
      <c r="F36" s="5">
        <v>-1044098.33</v>
      </c>
      <c r="G36" s="5">
        <v>1250375.3899999999</v>
      </c>
      <c r="H36" s="5">
        <v>-1048858.82</v>
      </c>
      <c r="I36" s="5">
        <v>-842581.76</v>
      </c>
    </row>
    <row r="37" spans="1:9" x14ac:dyDescent="0.5">
      <c r="A37" s="6" t="s">
        <v>314</v>
      </c>
      <c r="B37" s="7">
        <v>0</v>
      </c>
      <c r="C37" s="7">
        <v>0</v>
      </c>
      <c r="D37" s="7">
        <v>0</v>
      </c>
      <c r="E37" s="6" t="s">
        <v>49</v>
      </c>
      <c r="F37" s="8">
        <v>-1014574.42</v>
      </c>
      <c r="G37" s="8">
        <v>976840.62</v>
      </c>
      <c r="H37" s="8">
        <v>-777318.64</v>
      </c>
      <c r="I37" s="8">
        <v>-815052.44</v>
      </c>
    </row>
    <row r="38" spans="1:9" x14ac:dyDescent="0.5">
      <c r="A38" s="2" t="s">
        <v>315</v>
      </c>
      <c r="B38" s="3">
        <v>0</v>
      </c>
      <c r="C38" s="3">
        <v>0</v>
      </c>
      <c r="D38" s="3">
        <v>0</v>
      </c>
      <c r="E38" s="2" t="s">
        <v>316</v>
      </c>
      <c r="F38" s="5">
        <v>-867827.93</v>
      </c>
      <c r="G38" s="5">
        <v>842807.71</v>
      </c>
      <c r="H38" s="5">
        <v>-646916.22</v>
      </c>
      <c r="I38" s="5">
        <v>-671936.44</v>
      </c>
    </row>
    <row r="39" spans="1:9" x14ac:dyDescent="0.5">
      <c r="A39" s="6" t="s">
        <v>315</v>
      </c>
      <c r="B39" s="7">
        <v>902</v>
      </c>
      <c r="C39" s="7">
        <v>0</v>
      </c>
      <c r="D39" s="7">
        <v>12</v>
      </c>
      <c r="E39" s="6" t="s">
        <v>398</v>
      </c>
      <c r="F39" s="8">
        <v>-867827.93</v>
      </c>
      <c r="G39" s="8">
        <v>842807.71</v>
      </c>
      <c r="H39" s="8">
        <v>-646916.22</v>
      </c>
      <c r="I39" s="8">
        <v>-671936.44</v>
      </c>
    </row>
    <row r="40" spans="1:9" x14ac:dyDescent="0.5">
      <c r="A40" s="2" t="s">
        <v>317</v>
      </c>
      <c r="B40" s="3">
        <v>0</v>
      </c>
      <c r="C40" s="3">
        <v>0</v>
      </c>
      <c r="D40" s="3">
        <v>0</v>
      </c>
      <c r="E40" s="2" t="s">
        <v>79</v>
      </c>
      <c r="F40" s="5">
        <v>-64129.88</v>
      </c>
      <c r="G40" s="5">
        <v>21765.25</v>
      </c>
      <c r="H40" s="5">
        <v>-38889.599999999999</v>
      </c>
      <c r="I40" s="5">
        <v>-81254.23</v>
      </c>
    </row>
    <row r="41" spans="1:9" x14ac:dyDescent="0.5">
      <c r="A41" s="6" t="s">
        <v>317</v>
      </c>
      <c r="B41" s="7">
        <v>902</v>
      </c>
      <c r="C41" s="7">
        <v>0</v>
      </c>
      <c r="D41" s="7">
        <v>12</v>
      </c>
      <c r="E41" s="6" t="s">
        <v>398</v>
      </c>
      <c r="F41" s="8">
        <v>-64129.88</v>
      </c>
      <c r="G41" s="8">
        <v>21765.25</v>
      </c>
      <c r="H41" s="8">
        <v>-38889.599999999999</v>
      </c>
      <c r="I41" s="8">
        <v>-81254.23</v>
      </c>
    </row>
    <row r="42" spans="1:9" x14ac:dyDescent="0.5">
      <c r="A42" s="2" t="s">
        <v>318</v>
      </c>
      <c r="B42" s="3">
        <v>0</v>
      </c>
      <c r="C42" s="3">
        <v>0</v>
      </c>
      <c r="D42" s="3">
        <v>0</v>
      </c>
      <c r="E42" s="2" t="s">
        <v>319</v>
      </c>
      <c r="F42" s="5">
        <v>-82616.61</v>
      </c>
      <c r="G42" s="5">
        <v>82616.61</v>
      </c>
      <c r="H42" s="5">
        <v>-61861.77</v>
      </c>
      <c r="I42" s="5">
        <v>-61861.77</v>
      </c>
    </row>
    <row r="43" spans="1:9" x14ac:dyDescent="0.5">
      <c r="A43" s="6" t="s">
        <v>318</v>
      </c>
      <c r="B43" s="7">
        <v>902</v>
      </c>
      <c r="C43" s="7">
        <v>0</v>
      </c>
      <c r="D43" s="7">
        <v>12</v>
      </c>
      <c r="E43" s="6" t="s">
        <v>398</v>
      </c>
      <c r="F43" s="8">
        <v>-82616.61</v>
      </c>
      <c r="G43" s="8">
        <v>82616.61</v>
      </c>
      <c r="H43" s="8">
        <v>-61861.77</v>
      </c>
      <c r="I43" s="8">
        <v>-61861.77</v>
      </c>
    </row>
    <row r="44" spans="1:9" x14ac:dyDescent="0.5">
      <c r="A44" s="2" t="s">
        <v>320</v>
      </c>
      <c r="B44" s="3">
        <v>0</v>
      </c>
      <c r="C44" s="3">
        <v>0</v>
      </c>
      <c r="D44" s="3">
        <v>0</v>
      </c>
      <c r="E44" s="2" t="s">
        <v>81</v>
      </c>
      <c r="F44" s="5">
        <v>0</v>
      </c>
      <c r="G44" s="5">
        <v>29651.05</v>
      </c>
      <c r="H44" s="5">
        <v>-29651.05</v>
      </c>
      <c r="I44" s="5">
        <v>0</v>
      </c>
    </row>
    <row r="45" spans="1:9" x14ac:dyDescent="0.5">
      <c r="A45" s="6" t="s">
        <v>321</v>
      </c>
      <c r="B45" s="7">
        <v>0</v>
      </c>
      <c r="C45" s="7">
        <v>0</v>
      </c>
      <c r="D45" s="7">
        <v>0</v>
      </c>
      <c r="E45" s="6" t="s">
        <v>322</v>
      </c>
      <c r="F45" s="8">
        <v>0</v>
      </c>
      <c r="G45" s="8">
        <v>29651.05</v>
      </c>
      <c r="H45" s="8">
        <v>-29651.05</v>
      </c>
      <c r="I45" s="8">
        <v>0</v>
      </c>
    </row>
    <row r="46" spans="1:9" x14ac:dyDescent="0.5">
      <c r="A46" s="2" t="s">
        <v>321</v>
      </c>
      <c r="B46" s="3">
        <v>902</v>
      </c>
      <c r="C46" s="3">
        <v>0</v>
      </c>
      <c r="D46" s="3">
        <v>12</v>
      </c>
      <c r="E46" s="2" t="s">
        <v>398</v>
      </c>
      <c r="F46" s="5">
        <v>0</v>
      </c>
      <c r="G46" s="5">
        <v>29651.05</v>
      </c>
      <c r="H46" s="5">
        <v>-29651.05</v>
      </c>
      <c r="I46" s="5">
        <v>0</v>
      </c>
    </row>
    <row r="47" spans="1:9" x14ac:dyDescent="0.5">
      <c r="A47" s="6" t="s">
        <v>84</v>
      </c>
      <c r="B47" s="7">
        <v>0</v>
      </c>
      <c r="C47" s="7">
        <v>0</v>
      </c>
      <c r="D47" s="7">
        <v>0</v>
      </c>
      <c r="E47" s="6" t="s">
        <v>53</v>
      </c>
      <c r="F47" s="8">
        <v>-29523.91</v>
      </c>
      <c r="G47" s="8">
        <v>273534.77</v>
      </c>
      <c r="H47" s="8">
        <v>-271540.18</v>
      </c>
      <c r="I47" s="8">
        <v>-27529.32</v>
      </c>
    </row>
    <row r="48" spans="1:9" x14ac:dyDescent="0.5">
      <c r="A48" s="2" t="s">
        <v>85</v>
      </c>
      <c r="B48" s="3">
        <v>0</v>
      </c>
      <c r="C48" s="3">
        <v>0</v>
      </c>
      <c r="D48" s="3">
        <v>0</v>
      </c>
      <c r="E48" s="2" t="s">
        <v>86</v>
      </c>
      <c r="F48" s="5">
        <v>0</v>
      </c>
      <c r="G48" s="5">
        <v>219817.67</v>
      </c>
      <c r="H48" s="5">
        <v>-219817.67</v>
      </c>
      <c r="I48" s="5">
        <v>0</v>
      </c>
    </row>
    <row r="49" spans="1:9" x14ac:dyDescent="0.5">
      <c r="A49" s="6" t="s">
        <v>85</v>
      </c>
      <c r="B49" s="7">
        <v>902</v>
      </c>
      <c r="C49" s="7">
        <v>0</v>
      </c>
      <c r="D49" s="7">
        <v>12</v>
      </c>
      <c r="E49" s="6" t="s">
        <v>398</v>
      </c>
      <c r="F49" s="8">
        <v>0</v>
      </c>
      <c r="G49" s="8">
        <v>219817.67</v>
      </c>
      <c r="H49" s="8">
        <v>-219817.67</v>
      </c>
      <c r="I49" s="8">
        <v>0</v>
      </c>
    </row>
    <row r="50" spans="1:9" x14ac:dyDescent="0.5">
      <c r="A50" s="2" t="s">
        <v>323</v>
      </c>
      <c r="B50" s="3">
        <v>0</v>
      </c>
      <c r="C50" s="3">
        <v>0</v>
      </c>
      <c r="D50" s="3">
        <v>0</v>
      </c>
      <c r="E50" s="2" t="s">
        <v>324</v>
      </c>
      <c r="F50" s="5">
        <v>-27950.02</v>
      </c>
      <c r="G50" s="5">
        <v>52143.21</v>
      </c>
      <c r="H50" s="5">
        <v>-50137.13</v>
      </c>
      <c r="I50" s="5">
        <v>-25943.94</v>
      </c>
    </row>
    <row r="51" spans="1:9" ht="23.25" x14ac:dyDescent="0.5">
      <c r="A51" s="6" t="s">
        <v>325</v>
      </c>
      <c r="B51" s="7">
        <v>0</v>
      </c>
      <c r="C51" s="7">
        <v>0</v>
      </c>
      <c r="D51" s="7">
        <v>0</v>
      </c>
      <c r="E51" s="6" t="s">
        <v>326</v>
      </c>
      <c r="F51" s="8">
        <v>-27950.02</v>
      </c>
      <c r="G51" s="8">
        <v>52143.21</v>
      </c>
      <c r="H51" s="8">
        <v>-50137.13</v>
      </c>
      <c r="I51" s="8">
        <v>-25943.94</v>
      </c>
    </row>
    <row r="52" spans="1:9" ht="23.25" x14ac:dyDescent="0.5">
      <c r="A52" s="2" t="s">
        <v>327</v>
      </c>
      <c r="B52" s="3">
        <v>0</v>
      </c>
      <c r="C52" s="3">
        <v>0</v>
      </c>
      <c r="D52" s="3">
        <v>0</v>
      </c>
      <c r="E52" s="2" t="s">
        <v>328</v>
      </c>
      <c r="F52" s="5">
        <v>-27950.02</v>
      </c>
      <c r="G52" s="5">
        <v>52143.21</v>
      </c>
      <c r="H52" s="5">
        <v>-50137.13</v>
      </c>
      <c r="I52" s="5">
        <v>-25943.94</v>
      </c>
    </row>
    <row r="53" spans="1:9" x14ac:dyDescent="0.5">
      <c r="A53" s="6" t="s">
        <v>327</v>
      </c>
      <c r="B53" s="7">
        <v>902</v>
      </c>
      <c r="C53" s="7">
        <v>0</v>
      </c>
      <c r="D53" s="7">
        <v>12</v>
      </c>
      <c r="E53" s="6" t="s">
        <v>398</v>
      </c>
      <c r="F53" s="8">
        <v>-27950.02</v>
      </c>
      <c r="G53" s="8">
        <v>52143.21</v>
      </c>
      <c r="H53" s="8">
        <v>-50137.13</v>
      </c>
      <c r="I53" s="8">
        <v>-25943.94</v>
      </c>
    </row>
    <row r="54" spans="1:9" x14ac:dyDescent="0.5">
      <c r="A54" s="2" t="s">
        <v>329</v>
      </c>
      <c r="B54" s="3">
        <v>0</v>
      </c>
      <c r="C54" s="3">
        <v>0</v>
      </c>
      <c r="D54" s="3">
        <v>0</v>
      </c>
      <c r="E54" s="2" t="s">
        <v>330</v>
      </c>
      <c r="F54" s="5">
        <v>-1573.89</v>
      </c>
      <c r="G54" s="5">
        <v>1573.89</v>
      </c>
      <c r="H54" s="5">
        <v>-1585.38</v>
      </c>
      <c r="I54" s="5">
        <v>-1585.38</v>
      </c>
    </row>
    <row r="55" spans="1:9" x14ac:dyDescent="0.5">
      <c r="A55" s="6" t="s">
        <v>329</v>
      </c>
      <c r="B55" s="7">
        <v>902</v>
      </c>
      <c r="C55" s="7">
        <v>0</v>
      </c>
      <c r="D55" s="7">
        <v>12</v>
      </c>
      <c r="E55" s="6" t="s">
        <v>398</v>
      </c>
      <c r="F55" s="8">
        <v>-1573.89</v>
      </c>
      <c r="G55" s="8">
        <v>1573.89</v>
      </c>
      <c r="H55" s="8">
        <v>-1585.38</v>
      </c>
      <c r="I55" s="8">
        <v>-1585.38</v>
      </c>
    </row>
    <row r="56" spans="1:9" x14ac:dyDescent="0.5">
      <c r="A56" s="2" t="s">
        <v>331</v>
      </c>
      <c r="B56" s="3">
        <v>0</v>
      </c>
      <c r="C56" s="3">
        <v>0</v>
      </c>
      <c r="D56" s="3">
        <v>0</v>
      </c>
      <c r="E56" s="2" t="s">
        <v>332</v>
      </c>
      <c r="F56" s="5">
        <v>-1573.89</v>
      </c>
      <c r="G56" s="5">
        <v>1573.89</v>
      </c>
      <c r="H56" s="5">
        <v>-1585.38</v>
      </c>
      <c r="I56" s="5">
        <v>-1585.38</v>
      </c>
    </row>
    <row r="57" spans="1:9" x14ac:dyDescent="0.5">
      <c r="A57" s="6" t="s">
        <v>331</v>
      </c>
      <c r="B57" s="7">
        <v>902</v>
      </c>
      <c r="C57" s="7">
        <v>0</v>
      </c>
      <c r="D57" s="7">
        <v>12</v>
      </c>
      <c r="E57" s="6" t="s">
        <v>398</v>
      </c>
      <c r="F57" s="8">
        <v>-1573.89</v>
      </c>
      <c r="G57" s="8">
        <v>1573.89</v>
      </c>
      <c r="H57" s="8">
        <v>-1585.38</v>
      </c>
      <c r="I57" s="8">
        <v>-1585.38</v>
      </c>
    </row>
    <row r="58" spans="1:9" x14ac:dyDescent="0.5">
      <c r="A58" s="2" t="s">
        <v>87</v>
      </c>
      <c r="B58" s="3">
        <v>0</v>
      </c>
      <c r="C58" s="3">
        <v>0</v>
      </c>
      <c r="D58" s="3">
        <v>0</v>
      </c>
      <c r="E58" s="2" t="s">
        <v>88</v>
      </c>
      <c r="F58" s="5">
        <v>-2229464.81</v>
      </c>
      <c r="G58" s="5">
        <v>0</v>
      </c>
      <c r="H58" s="5">
        <v>0</v>
      </c>
      <c r="I58" s="5">
        <v>-2229464.81</v>
      </c>
    </row>
    <row r="59" spans="1:9" x14ac:dyDescent="0.5">
      <c r="A59" s="6" t="s">
        <v>333</v>
      </c>
      <c r="B59" s="7">
        <v>0</v>
      </c>
      <c r="C59" s="7">
        <v>0</v>
      </c>
      <c r="D59" s="7">
        <v>0</v>
      </c>
      <c r="E59" s="6" t="s">
        <v>49</v>
      </c>
      <c r="F59" s="8">
        <v>-2229464.81</v>
      </c>
      <c r="G59" s="8">
        <v>0</v>
      </c>
      <c r="H59" s="8">
        <v>0</v>
      </c>
      <c r="I59" s="8">
        <v>-2229464.81</v>
      </c>
    </row>
    <row r="60" spans="1:9" x14ac:dyDescent="0.5">
      <c r="A60" s="2" t="s">
        <v>334</v>
      </c>
      <c r="B60" s="3">
        <v>0</v>
      </c>
      <c r="C60" s="3">
        <v>0</v>
      </c>
      <c r="D60" s="3">
        <v>0</v>
      </c>
      <c r="E60" s="2" t="s">
        <v>91</v>
      </c>
      <c r="F60" s="5">
        <v>-2229464.81</v>
      </c>
      <c r="G60" s="5">
        <v>0</v>
      </c>
      <c r="H60" s="5">
        <v>0</v>
      </c>
      <c r="I60" s="5">
        <v>-2229464.81</v>
      </c>
    </row>
    <row r="61" spans="1:9" x14ac:dyDescent="0.5">
      <c r="A61" s="6" t="s">
        <v>334</v>
      </c>
      <c r="B61" s="7">
        <v>902</v>
      </c>
      <c r="C61" s="7">
        <v>0</v>
      </c>
      <c r="D61" s="7">
        <v>12</v>
      </c>
      <c r="E61" s="6" t="s">
        <v>398</v>
      </c>
      <c r="F61" s="8">
        <v>-2229464.81</v>
      </c>
      <c r="G61" s="8">
        <v>0</v>
      </c>
      <c r="H61" s="8">
        <v>0</v>
      </c>
      <c r="I61" s="8">
        <v>-2229464.81</v>
      </c>
    </row>
    <row r="62" spans="1:9" x14ac:dyDescent="0.5">
      <c r="A62" s="2" t="s">
        <v>94</v>
      </c>
      <c r="B62" s="3">
        <v>0</v>
      </c>
      <c r="C62" s="3">
        <v>0</v>
      </c>
      <c r="D62" s="3">
        <v>0</v>
      </c>
      <c r="E62" s="2" t="s">
        <v>95</v>
      </c>
      <c r="F62" s="5">
        <v>-156829244.44</v>
      </c>
      <c r="G62" s="5">
        <v>507243.39</v>
      </c>
      <c r="H62" s="5">
        <v>-1330391.19</v>
      </c>
      <c r="I62" s="5">
        <v>-157652392.24000001</v>
      </c>
    </row>
    <row r="63" spans="1:9" x14ac:dyDescent="0.5">
      <c r="A63" s="6" t="s">
        <v>125</v>
      </c>
      <c r="B63" s="7">
        <v>0</v>
      </c>
      <c r="C63" s="7">
        <v>0</v>
      </c>
      <c r="D63" s="7">
        <v>0</v>
      </c>
      <c r="E63" s="6" t="s">
        <v>126</v>
      </c>
      <c r="F63" s="8">
        <v>-156829244.44</v>
      </c>
      <c r="G63" s="8">
        <v>507243.39</v>
      </c>
      <c r="H63" s="8">
        <v>-1330391.19</v>
      </c>
      <c r="I63" s="8">
        <v>-157652392.24000001</v>
      </c>
    </row>
    <row r="64" spans="1:9" x14ac:dyDescent="0.5">
      <c r="A64" s="2" t="s">
        <v>133</v>
      </c>
      <c r="B64" s="3">
        <v>0</v>
      </c>
      <c r="C64" s="3">
        <v>0</v>
      </c>
      <c r="D64" s="3">
        <v>0</v>
      </c>
      <c r="E64" s="2" t="s">
        <v>134</v>
      </c>
      <c r="F64" s="5">
        <v>-156829244.44</v>
      </c>
      <c r="G64" s="5">
        <v>507243.39</v>
      </c>
      <c r="H64" s="5">
        <v>-1330391.19</v>
      </c>
      <c r="I64" s="5">
        <v>-157652392.24000001</v>
      </c>
    </row>
    <row r="65" spans="1:9" x14ac:dyDescent="0.5">
      <c r="A65" s="6" t="s">
        <v>335</v>
      </c>
      <c r="B65" s="7">
        <v>0</v>
      </c>
      <c r="C65" s="7">
        <v>0</v>
      </c>
      <c r="D65" s="7">
        <v>0</v>
      </c>
      <c r="E65" s="6" t="s">
        <v>336</v>
      </c>
      <c r="F65" s="8">
        <v>-156829244.44</v>
      </c>
      <c r="G65" s="8">
        <v>507243.39</v>
      </c>
      <c r="H65" s="8">
        <v>-1330391.19</v>
      </c>
      <c r="I65" s="8">
        <v>-157652392.24000001</v>
      </c>
    </row>
    <row r="66" spans="1:9" x14ac:dyDescent="0.5">
      <c r="A66" s="2" t="s">
        <v>335</v>
      </c>
      <c r="B66" s="3">
        <v>902</v>
      </c>
      <c r="C66" s="3">
        <v>0</v>
      </c>
      <c r="D66" s="3">
        <v>12</v>
      </c>
      <c r="E66" s="2" t="s">
        <v>398</v>
      </c>
      <c r="F66" s="5">
        <v>-156829244.44</v>
      </c>
      <c r="G66" s="5">
        <v>507243.39</v>
      </c>
      <c r="H66" s="5">
        <v>-1330391.19</v>
      </c>
      <c r="I66" s="5">
        <v>-157652392.24000001</v>
      </c>
    </row>
    <row r="67" spans="1:9" x14ac:dyDescent="0.5">
      <c r="A67" s="6" t="s">
        <v>337</v>
      </c>
      <c r="B67" s="7">
        <v>0</v>
      </c>
      <c r="C67" s="7">
        <v>0</v>
      </c>
      <c r="D67" s="7">
        <v>0</v>
      </c>
      <c r="E67" s="6" t="s">
        <v>49</v>
      </c>
      <c r="F67" s="8">
        <v>0</v>
      </c>
      <c r="G67" s="8">
        <v>2046362.85</v>
      </c>
      <c r="H67" s="8">
        <v>-2046362.85</v>
      </c>
      <c r="I67" s="8">
        <v>0</v>
      </c>
    </row>
    <row r="68" spans="1:9" x14ac:dyDescent="0.5">
      <c r="A68" s="2" t="s">
        <v>338</v>
      </c>
      <c r="B68" s="3">
        <v>0</v>
      </c>
      <c r="C68" s="3">
        <v>0</v>
      </c>
      <c r="D68" s="3">
        <v>0</v>
      </c>
      <c r="E68" s="2" t="s">
        <v>339</v>
      </c>
      <c r="F68" s="5">
        <v>-753970.56</v>
      </c>
      <c r="G68" s="5">
        <v>30.45</v>
      </c>
      <c r="H68" s="5">
        <v>-250220.44</v>
      </c>
      <c r="I68" s="5">
        <v>-1004160.55</v>
      </c>
    </row>
    <row r="69" spans="1:9" x14ac:dyDescent="0.5">
      <c r="A69" s="6" t="s">
        <v>404</v>
      </c>
      <c r="B69" s="7">
        <v>0</v>
      </c>
      <c r="C69" s="7">
        <v>0</v>
      </c>
      <c r="D69" s="7">
        <v>0</v>
      </c>
      <c r="E69" s="6" t="s">
        <v>33</v>
      </c>
      <c r="F69" s="8">
        <v>-753970.56</v>
      </c>
      <c r="G69" s="8">
        <v>30.45</v>
      </c>
      <c r="H69" s="8">
        <v>-250220.44</v>
      </c>
      <c r="I69" s="8">
        <v>-1004160.55</v>
      </c>
    </row>
    <row r="70" spans="1:9" x14ac:dyDescent="0.5">
      <c r="A70" s="2" t="s">
        <v>405</v>
      </c>
      <c r="B70" s="3">
        <v>0</v>
      </c>
      <c r="C70" s="3">
        <v>0</v>
      </c>
      <c r="D70" s="3">
        <v>0</v>
      </c>
      <c r="E70" s="2" t="s">
        <v>141</v>
      </c>
      <c r="F70" s="5">
        <v>-753970.56</v>
      </c>
      <c r="G70" s="5">
        <v>30.45</v>
      </c>
      <c r="H70" s="5">
        <v>-250220.44</v>
      </c>
      <c r="I70" s="5">
        <v>-1004160.55</v>
      </c>
    </row>
    <row r="71" spans="1:9" x14ac:dyDescent="0.5">
      <c r="A71" s="6" t="s">
        <v>406</v>
      </c>
      <c r="B71" s="7">
        <v>0</v>
      </c>
      <c r="C71" s="7">
        <v>0</v>
      </c>
      <c r="D71" s="7">
        <v>0</v>
      </c>
      <c r="E71" s="6" t="s">
        <v>228</v>
      </c>
      <c r="F71" s="8">
        <v>-753970.56</v>
      </c>
      <c r="G71" s="8">
        <v>30.45</v>
      </c>
      <c r="H71" s="8">
        <v>-250220.44</v>
      </c>
      <c r="I71" s="8">
        <v>-1004160.55</v>
      </c>
    </row>
    <row r="72" spans="1:9" x14ac:dyDescent="0.5">
      <c r="A72" s="2" t="s">
        <v>406</v>
      </c>
      <c r="B72" s="3">
        <v>902</v>
      </c>
      <c r="C72" s="3">
        <v>0</v>
      </c>
      <c r="D72" s="3">
        <v>12</v>
      </c>
      <c r="E72" s="2" t="s">
        <v>398</v>
      </c>
      <c r="F72" s="5">
        <v>-753970.56</v>
      </c>
      <c r="G72" s="5">
        <v>30.45</v>
      </c>
      <c r="H72" s="5">
        <v>-250220.44</v>
      </c>
      <c r="I72" s="5">
        <v>-1004160.55</v>
      </c>
    </row>
    <row r="73" spans="1:9" x14ac:dyDescent="0.5">
      <c r="A73" s="2" t="s">
        <v>344</v>
      </c>
      <c r="B73" s="3">
        <v>0</v>
      </c>
      <c r="C73" s="3">
        <v>0</v>
      </c>
      <c r="D73" s="3">
        <v>0</v>
      </c>
      <c r="E73" s="2" t="s">
        <v>345</v>
      </c>
      <c r="F73" s="5">
        <v>602527.22</v>
      </c>
      <c r="G73" s="5">
        <v>715941.21</v>
      </c>
      <c r="H73" s="5">
        <v>-208728.27</v>
      </c>
      <c r="I73" s="5">
        <v>1109740.1599999999</v>
      </c>
    </row>
    <row r="74" spans="1:9" x14ac:dyDescent="0.5">
      <c r="A74" s="6" t="s">
        <v>346</v>
      </c>
      <c r="B74" s="7">
        <v>0</v>
      </c>
      <c r="C74" s="7">
        <v>0</v>
      </c>
      <c r="D74" s="7">
        <v>0</v>
      </c>
      <c r="E74" s="6" t="s">
        <v>347</v>
      </c>
      <c r="F74" s="8">
        <v>602527.22</v>
      </c>
      <c r="G74" s="8">
        <v>715941.21</v>
      </c>
      <c r="H74" s="8">
        <v>-208728.27</v>
      </c>
      <c r="I74" s="8">
        <v>1109740.1599999999</v>
      </c>
    </row>
    <row r="75" spans="1:9" x14ac:dyDescent="0.5">
      <c r="A75" s="2" t="s">
        <v>348</v>
      </c>
      <c r="B75" s="3">
        <v>0</v>
      </c>
      <c r="C75" s="3">
        <v>0</v>
      </c>
      <c r="D75" s="3">
        <v>0</v>
      </c>
      <c r="E75" s="2" t="s">
        <v>349</v>
      </c>
      <c r="F75" s="5">
        <v>31475.03</v>
      </c>
      <c r="G75" s="5">
        <v>0</v>
      </c>
      <c r="H75" s="5">
        <v>0</v>
      </c>
      <c r="I75" s="5">
        <v>31475.03</v>
      </c>
    </row>
    <row r="76" spans="1:9" x14ac:dyDescent="0.5">
      <c r="A76" s="6" t="s">
        <v>348</v>
      </c>
      <c r="B76" s="7">
        <v>902</v>
      </c>
      <c r="C76" s="7">
        <v>0</v>
      </c>
      <c r="D76" s="7">
        <v>12</v>
      </c>
      <c r="E76" s="6" t="s">
        <v>398</v>
      </c>
      <c r="F76" s="8">
        <v>31475.03</v>
      </c>
      <c r="G76" s="8">
        <v>0</v>
      </c>
      <c r="H76" s="8">
        <v>0</v>
      </c>
      <c r="I76" s="8">
        <v>31475.03</v>
      </c>
    </row>
    <row r="77" spans="1:9" x14ac:dyDescent="0.5">
      <c r="A77" s="2" t="s">
        <v>350</v>
      </c>
      <c r="B77" s="3">
        <v>0</v>
      </c>
      <c r="C77" s="3">
        <v>0</v>
      </c>
      <c r="D77" s="3">
        <v>0</v>
      </c>
      <c r="E77" s="2" t="s">
        <v>351</v>
      </c>
      <c r="F77" s="5">
        <v>264654.18</v>
      </c>
      <c r="G77" s="5">
        <v>632351.24</v>
      </c>
      <c r="H77" s="5">
        <v>-208728.27</v>
      </c>
      <c r="I77" s="5">
        <v>688277.15</v>
      </c>
    </row>
    <row r="78" spans="1:9" x14ac:dyDescent="0.5">
      <c r="A78" s="6" t="s">
        <v>354</v>
      </c>
      <c r="B78" s="7">
        <v>0</v>
      </c>
      <c r="C78" s="7">
        <v>0</v>
      </c>
      <c r="D78" s="7">
        <v>0</v>
      </c>
      <c r="E78" s="6" t="s">
        <v>355</v>
      </c>
      <c r="F78" s="8">
        <v>3885.08</v>
      </c>
      <c r="G78" s="8">
        <v>0</v>
      </c>
      <c r="H78" s="8">
        <v>0</v>
      </c>
      <c r="I78" s="8">
        <v>3885.08</v>
      </c>
    </row>
    <row r="79" spans="1:9" x14ac:dyDescent="0.5">
      <c r="A79" s="2" t="s">
        <v>354</v>
      </c>
      <c r="B79" s="3">
        <v>902</v>
      </c>
      <c r="C79" s="3">
        <v>0</v>
      </c>
      <c r="D79" s="3">
        <v>12</v>
      </c>
      <c r="E79" s="2" t="s">
        <v>398</v>
      </c>
      <c r="F79" s="5">
        <v>3885.08</v>
      </c>
      <c r="G79" s="5">
        <v>0</v>
      </c>
      <c r="H79" s="5">
        <v>0</v>
      </c>
      <c r="I79" s="5">
        <v>3885.08</v>
      </c>
    </row>
    <row r="80" spans="1:9" x14ac:dyDescent="0.5">
      <c r="A80" s="6" t="s">
        <v>356</v>
      </c>
      <c r="B80" s="7">
        <v>0</v>
      </c>
      <c r="C80" s="7">
        <v>0</v>
      </c>
      <c r="D80" s="7">
        <v>0</v>
      </c>
      <c r="E80" s="6" t="s">
        <v>357</v>
      </c>
      <c r="F80" s="8">
        <v>17446.53</v>
      </c>
      <c r="G80" s="8">
        <v>5815.51</v>
      </c>
      <c r="H80" s="8">
        <v>0</v>
      </c>
      <c r="I80" s="8">
        <v>23262.04</v>
      </c>
    </row>
    <row r="81" spans="1:9" x14ac:dyDescent="0.5">
      <c r="A81" s="2" t="s">
        <v>356</v>
      </c>
      <c r="B81" s="3">
        <v>902</v>
      </c>
      <c r="C81" s="3">
        <v>0</v>
      </c>
      <c r="D81" s="3">
        <v>12</v>
      </c>
      <c r="E81" s="2" t="s">
        <v>398</v>
      </c>
      <c r="F81" s="5">
        <v>17446.53</v>
      </c>
      <c r="G81" s="5">
        <v>5815.51</v>
      </c>
      <c r="H81" s="5">
        <v>0</v>
      </c>
      <c r="I81" s="5">
        <v>23262.04</v>
      </c>
    </row>
    <row r="82" spans="1:9" x14ac:dyDescent="0.5">
      <c r="A82" s="6" t="s">
        <v>358</v>
      </c>
      <c r="B82" s="7">
        <v>0</v>
      </c>
      <c r="C82" s="7">
        <v>0</v>
      </c>
      <c r="D82" s="7">
        <v>0</v>
      </c>
      <c r="E82" s="6" t="s">
        <v>359</v>
      </c>
      <c r="F82" s="8">
        <v>153844.94</v>
      </c>
      <c r="G82" s="8">
        <v>612705.68999999994</v>
      </c>
      <c r="H82" s="8">
        <v>-153844.94</v>
      </c>
      <c r="I82" s="8">
        <v>612705.68999999994</v>
      </c>
    </row>
    <row r="83" spans="1:9" x14ac:dyDescent="0.5">
      <c r="A83" s="2" t="s">
        <v>358</v>
      </c>
      <c r="B83" s="3">
        <v>902</v>
      </c>
      <c r="C83" s="3">
        <v>0</v>
      </c>
      <c r="D83" s="3">
        <v>12</v>
      </c>
      <c r="E83" s="2" t="s">
        <v>398</v>
      </c>
      <c r="F83" s="5">
        <v>153844.94</v>
      </c>
      <c r="G83" s="5">
        <v>612705.68999999994</v>
      </c>
      <c r="H83" s="5">
        <v>-153844.94</v>
      </c>
      <c r="I83" s="5">
        <v>612705.68999999994</v>
      </c>
    </row>
    <row r="84" spans="1:9" x14ac:dyDescent="0.5">
      <c r="A84" s="6" t="s">
        <v>360</v>
      </c>
      <c r="B84" s="7">
        <v>0</v>
      </c>
      <c r="C84" s="7">
        <v>0</v>
      </c>
      <c r="D84" s="7">
        <v>0</v>
      </c>
      <c r="E84" s="6" t="s">
        <v>361</v>
      </c>
      <c r="F84" s="8">
        <v>0</v>
      </c>
      <c r="G84" s="8">
        <v>612705.68999999994</v>
      </c>
      <c r="H84" s="8">
        <v>0</v>
      </c>
      <c r="I84" s="8">
        <v>612705.68999999994</v>
      </c>
    </row>
    <row r="85" spans="1:9" x14ac:dyDescent="0.5">
      <c r="A85" s="2" t="s">
        <v>360</v>
      </c>
      <c r="B85" s="3">
        <v>902</v>
      </c>
      <c r="C85" s="3">
        <v>0</v>
      </c>
      <c r="D85" s="3">
        <v>12</v>
      </c>
      <c r="E85" s="2" t="s">
        <v>398</v>
      </c>
      <c r="F85" s="5">
        <v>0</v>
      </c>
      <c r="G85" s="5">
        <v>612705.68999999994</v>
      </c>
      <c r="H85" s="5">
        <v>0</v>
      </c>
      <c r="I85" s="5">
        <v>612705.68999999994</v>
      </c>
    </row>
    <row r="86" spans="1:9" x14ac:dyDescent="0.5">
      <c r="A86" s="6" t="s">
        <v>362</v>
      </c>
      <c r="B86" s="7">
        <v>0</v>
      </c>
      <c r="C86" s="7">
        <v>0</v>
      </c>
      <c r="D86" s="7">
        <v>0</v>
      </c>
      <c r="E86" s="6" t="s">
        <v>363</v>
      </c>
      <c r="F86" s="8">
        <v>153844.94</v>
      </c>
      <c r="G86" s="8">
        <v>0</v>
      </c>
      <c r="H86" s="8">
        <v>-153844.94</v>
      </c>
      <c r="I86" s="8">
        <v>0</v>
      </c>
    </row>
    <row r="87" spans="1:9" x14ac:dyDescent="0.5">
      <c r="A87" s="2" t="s">
        <v>364</v>
      </c>
      <c r="B87" s="3">
        <v>0</v>
      </c>
      <c r="C87" s="3">
        <v>0</v>
      </c>
      <c r="D87" s="3">
        <v>0</v>
      </c>
      <c r="E87" s="2" t="s">
        <v>365</v>
      </c>
      <c r="F87" s="5">
        <v>153844.94</v>
      </c>
      <c r="G87" s="5">
        <v>0</v>
      </c>
      <c r="H87" s="5">
        <v>-153844.94</v>
      </c>
      <c r="I87" s="5">
        <v>0</v>
      </c>
    </row>
    <row r="88" spans="1:9" x14ac:dyDescent="0.5">
      <c r="A88" s="6" t="s">
        <v>364</v>
      </c>
      <c r="B88" s="7">
        <v>902</v>
      </c>
      <c r="C88" s="7">
        <v>0</v>
      </c>
      <c r="D88" s="7">
        <v>12</v>
      </c>
      <c r="E88" s="6" t="s">
        <v>398</v>
      </c>
      <c r="F88" s="8">
        <v>153844.94</v>
      </c>
      <c r="G88" s="8">
        <v>0</v>
      </c>
      <c r="H88" s="8">
        <v>-153844.94</v>
      </c>
      <c r="I88" s="8">
        <v>0</v>
      </c>
    </row>
    <row r="89" spans="1:9" x14ac:dyDescent="0.5">
      <c r="A89" s="2" t="s">
        <v>366</v>
      </c>
      <c r="B89" s="3">
        <v>0</v>
      </c>
      <c r="C89" s="3">
        <v>0</v>
      </c>
      <c r="D89" s="3">
        <v>0</v>
      </c>
      <c r="E89" s="2" t="s">
        <v>367</v>
      </c>
      <c r="F89" s="5">
        <v>54883.33</v>
      </c>
      <c r="G89" s="5">
        <v>0</v>
      </c>
      <c r="H89" s="5">
        <v>-54883.33</v>
      </c>
      <c r="I89" s="5">
        <v>0</v>
      </c>
    </row>
    <row r="90" spans="1:9" x14ac:dyDescent="0.5">
      <c r="A90" s="6" t="s">
        <v>366</v>
      </c>
      <c r="B90" s="7">
        <v>902</v>
      </c>
      <c r="C90" s="7">
        <v>0</v>
      </c>
      <c r="D90" s="7">
        <v>12</v>
      </c>
      <c r="E90" s="6" t="s">
        <v>398</v>
      </c>
      <c r="F90" s="8">
        <v>54883.33</v>
      </c>
      <c r="G90" s="8">
        <v>0</v>
      </c>
      <c r="H90" s="8">
        <v>-54883.33</v>
      </c>
      <c r="I90" s="8">
        <v>0</v>
      </c>
    </row>
    <row r="91" spans="1:9" x14ac:dyDescent="0.5">
      <c r="A91" s="2" t="s">
        <v>368</v>
      </c>
      <c r="B91" s="3">
        <v>0</v>
      </c>
      <c r="C91" s="3">
        <v>0</v>
      </c>
      <c r="D91" s="3">
        <v>0</v>
      </c>
      <c r="E91" s="2" t="s">
        <v>369</v>
      </c>
      <c r="F91" s="5">
        <v>34594.300000000003</v>
      </c>
      <c r="G91" s="5">
        <v>13830.04</v>
      </c>
      <c r="H91" s="5">
        <v>0</v>
      </c>
      <c r="I91" s="5">
        <v>48424.34</v>
      </c>
    </row>
    <row r="92" spans="1:9" x14ac:dyDescent="0.5">
      <c r="A92" s="6" t="s">
        <v>368</v>
      </c>
      <c r="B92" s="7">
        <v>902</v>
      </c>
      <c r="C92" s="7">
        <v>0</v>
      </c>
      <c r="D92" s="7">
        <v>12</v>
      </c>
      <c r="E92" s="6" t="s">
        <v>398</v>
      </c>
      <c r="F92" s="8">
        <v>34594.300000000003</v>
      </c>
      <c r="G92" s="8">
        <v>13830.04</v>
      </c>
      <c r="H92" s="8">
        <v>0</v>
      </c>
      <c r="I92" s="8">
        <v>48424.34</v>
      </c>
    </row>
    <row r="93" spans="1:9" x14ac:dyDescent="0.5">
      <c r="A93" s="2" t="s">
        <v>370</v>
      </c>
      <c r="B93" s="3">
        <v>0</v>
      </c>
      <c r="C93" s="3">
        <v>0</v>
      </c>
      <c r="D93" s="3">
        <v>0</v>
      </c>
      <c r="E93" s="2" t="s">
        <v>371</v>
      </c>
      <c r="F93" s="5">
        <v>34203.32</v>
      </c>
      <c r="G93" s="5">
        <v>1728.2</v>
      </c>
      <c r="H93" s="5">
        <v>0</v>
      </c>
      <c r="I93" s="5">
        <v>35931.519999999997</v>
      </c>
    </row>
    <row r="94" spans="1:9" x14ac:dyDescent="0.5">
      <c r="A94" s="6" t="s">
        <v>372</v>
      </c>
      <c r="B94" s="7">
        <v>0</v>
      </c>
      <c r="C94" s="7">
        <v>0</v>
      </c>
      <c r="D94" s="7">
        <v>0</v>
      </c>
      <c r="E94" s="6" t="s">
        <v>373</v>
      </c>
      <c r="F94" s="8">
        <v>8697.9500000000007</v>
      </c>
      <c r="G94" s="8">
        <v>1728.2</v>
      </c>
      <c r="H94" s="8">
        <v>0</v>
      </c>
      <c r="I94" s="8">
        <v>10426.15</v>
      </c>
    </row>
    <row r="95" spans="1:9" x14ac:dyDescent="0.5">
      <c r="A95" s="2" t="s">
        <v>372</v>
      </c>
      <c r="B95" s="3">
        <v>902</v>
      </c>
      <c r="C95" s="3">
        <v>0</v>
      </c>
      <c r="D95" s="3">
        <v>12</v>
      </c>
      <c r="E95" s="2" t="s">
        <v>398</v>
      </c>
      <c r="F95" s="5">
        <v>8697.9500000000007</v>
      </c>
      <c r="G95" s="5">
        <v>1728.2</v>
      </c>
      <c r="H95" s="5">
        <v>0</v>
      </c>
      <c r="I95" s="5">
        <v>10426.15</v>
      </c>
    </row>
    <row r="96" spans="1:9" x14ac:dyDescent="0.5">
      <c r="A96" s="2" t="s">
        <v>374</v>
      </c>
      <c r="B96" s="3">
        <v>0</v>
      </c>
      <c r="C96" s="3">
        <v>0</v>
      </c>
      <c r="D96" s="3">
        <v>0</v>
      </c>
      <c r="E96" s="2" t="s">
        <v>375</v>
      </c>
      <c r="F96" s="5">
        <v>19310.97</v>
      </c>
      <c r="G96" s="5">
        <v>0</v>
      </c>
      <c r="H96" s="5">
        <v>0</v>
      </c>
      <c r="I96" s="5">
        <v>19310.97</v>
      </c>
    </row>
    <row r="97" spans="1:9" x14ac:dyDescent="0.5">
      <c r="A97" s="6" t="s">
        <v>374</v>
      </c>
      <c r="B97" s="7">
        <v>902</v>
      </c>
      <c r="C97" s="7">
        <v>0</v>
      </c>
      <c r="D97" s="7">
        <v>12</v>
      </c>
      <c r="E97" s="6" t="s">
        <v>398</v>
      </c>
      <c r="F97" s="8">
        <v>19310.97</v>
      </c>
      <c r="G97" s="8">
        <v>0</v>
      </c>
      <c r="H97" s="8">
        <v>0</v>
      </c>
      <c r="I97" s="8">
        <v>19310.97</v>
      </c>
    </row>
    <row r="98" spans="1:9" x14ac:dyDescent="0.5">
      <c r="A98" s="2" t="s">
        <v>376</v>
      </c>
      <c r="B98" s="3">
        <v>0</v>
      </c>
      <c r="C98" s="3">
        <v>0</v>
      </c>
      <c r="D98" s="3">
        <v>0</v>
      </c>
      <c r="E98" s="2" t="s">
        <v>377</v>
      </c>
      <c r="F98" s="5">
        <v>6194.4</v>
      </c>
      <c r="G98" s="5">
        <v>0</v>
      </c>
      <c r="H98" s="5">
        <v>0</v>
      </c>
      <c r="I98" s="5">
        <v>6194.4</v>
      </c>
    </row>
    <row r="99" spans="1:9" x14ac:dyDescent="0.5">
      <c r="A99" s="6" t="s">
        <v>376</v>
      </c>
      <c r="B99" s="7">
        <v>902</v>
      </c>
      <c r="C99" s="7">
        <v>0</v>
      </c>
      <c r="D99" s="7">
        <v>12</v>
      </c>
      <c r="E99" s="6" t="s">
        <v>398</v>
      </c>
      <c r="F99" s="8">
        <v>6194.4</v>
      </c>
      <c r="G99" s="8">
        <v>0</v>
      </c>
      <c r="H99" s="8">
        <v>0</v>
      </c>
      <c r="I99" s="8">
        <v>6194.4</v>
      </c>
    </row>
    <row r="100" spans="1:9" x14ac:dyDescent="0.5">
      <c r="A100" s="2" t="s">
        <v>378</v>
      </c>
      <c r="B100" s="3">
        <v>0</v>
      </c>
      <c r="C100" s="3">
        <v>0</v>
      </c>
      <c r="D100" s="3">
        <v>0</v>
      </c>
      <c r="E100" s="2" t="s">
        <v>379</v>
      </c>
      <c r="F100" s="5">
        <v>272194.69</v>
      </c>
      <c r="G100" s="5">
        <v>81861.77</v>
      </c>
      <c r="H100" s="5">
        <v>0</v>
      </c>
      <c r="I100" s="5">
        <v>354056.46</v>
      </c>
    </row>
    <row r="101" spans="1:9" x14ac:dyDescent="0.5">
      <c r="A101" s="6" t="s">
        <v>380</v>
      </c>
      <c r="B101" s="7">
        <v>0</v>
      </c>
      <c r="C101" s="7">
        <v>0</v>
      </c>
      <c r="D101" s="7">
        <v>0</v>
      </c>
      <c r="E101" s="6" t="s">
        <v>381</v>
      </c>
      <c r="F101" s="8">
        <v>29661.61</v>
      </c>
      <c r="G101" s="8">
        <v>8647.34</v>
      </c>
      <c r="H101" s="8">
        <v>0</v>
      </c>
      <c r="I101" s="8">
        <v>38308.949999999997</v>
      </c>
    </row>
    <row r="102" spans="1:9" x14ac:dyDescent="0.5">
      <c r="A102" s="2" t="s">
        <v>380</v>
      </c>
      <c r="B102" s="3">
        <v>902</v>
      </c>
      <c r="C102" s="3">
        <v>0</v>
      </c>
      <c r="D102" s="3">
        <v>12</v>
      </c>
      <c r="E102" s="2" t="s">
        <v>398</v>
      </c>
      <c r="F102" s="5">
        <v>29661.61</v>
      </c>
      <c r="G102" s="5">
        <v>8647.34</v>
      </c>
      <c r="H102" s="5">
        <v>0</v>
      </c>
      <c r="I102" s="5">
        <v>38308.949999999997</v>
      </c>
    </row>
    <row r="103" spans="1:9" x14ac:dyDescent="0.5">
      <c r="A103" s="6" t="s">
        <v>382</v>
      </c>
      <c r="B103" s="7">
        <v>0</v>
      </c>
      <c r="C103" s="7">
        <v>0</v>
      </c>
      <c r="D103" s="7">
        <v>0</v>
      </c>
      <c r="E103" s="6" t="s">
        <v>383</v>
      </c>
      <c r="F103" s="8">
        <v>182533.08</v>
      </c>
      <c r="G103" s="8">
        <v>53214.43</v>
      </c>
      <c r="H103" s="8">
        <v>0</v>
      </c>
      <c r="I103" s="8">
        <v>235747.51</v>
      </c>
    </row>
    <row r="104" spans="1:9" x14ac:dyDescent="0.5">
      <c r="A104" s="2" t="s">
        <v>382</v>
      </c>
      <c r="B104" s="3">
        <v>902</v>
      </c>
      <c r="C104" s="3">
        <v>0</v>
      </c>
      <c r="D104" s="3">
        <v>12</v>
      </c>
      <c r="E104" s="2" t="s">
        <v>398</v>
      </c>
      <c r="F104" s="5">
        <v>182533.08</v>
      </c>
      <c r="G104" s="5">
        <v>53214.43</v>
      </c>
      <c r="H104" s="5">
        <v>0</v>
      </c>
      <c r="I104" s="5">
        <v>274056.46000000002</v>
      </c>
    </row>
    <row r="105" spans="1:9" x14ac:dyDescent="0.5">
      <c r="A105" s="6" t="s">
        <v>384</v>
      </c>
      <c r="B105" s="7">
        <v>0</v>
      </c>
      <c r="C105" s="7">
        <v>0</v>
      </c>
      <c r="D105" s="7">
        <v>0</v>
      </c>
      <c r="E105" s="6" t="s">
        <v>385</v>
      </c>
      <c r="F105" s="8">
        <v>60000</v>
      </c>
      <c r="G105" s="8">
        <v>20000</v>
      </c>
      <c r="H105" s="8">
        <v>0</v>
      </c>
      <c r="I105" s="8">
        <v>80000</v>
      </c>
    </row>
    <row r="106" spans="1:9" x14ac:dyDescent="0.5">
      <c r="A106" s="2" t="s">
        <v>384</v>
      </c>
      <c r="B106" s="3">
        <v>902</v>
      </c>
      <c r="C106" s="3">
        <v>0</v>
      </c>
      <c r="D106" s="3">
        <v>12</v>
      </c>
      <c r="E106" s="2" t="s">
        <v>398</v>
      </c>
      <c r="F106" s="5">
        <v>60000</v>
      </c>
      <c r="G106" s="5">
        <v>20000</v>
      </c>
      <c r="H106" s="5">
        <v>0</v>
      </c>
      <c r="I106" s="5">
        <v>80000</v>
      </c>
    </row>
    <row r="107" spans="1:9" x14ac:dyDescent="0.5">
      <c r="A107" s="6" t="s">
        <v>386</v>
      </c>
      <c r="B107" s="7">
        <v>0</v>
      </c>
      <c r="C107" s="7">
        <v>0</v>
      </c>
      <c r="D107" s="7">
        <v>0</v>
      </c>
      <c r="E107" s="6" t="s">
        <v>162</v>
      </c>
      <c r="F107" s="8">
        <v>-3809111.12</v>
      </c>
      <c r="G107" s="8">
        <v>0</v>
      </c>
      <c r="H107" s="8">
        <v>-1080170.75</v>
      </c>
      <c r="I107" s="8">
        <v>-4889281.87</v>
      </c>
    </row>
    <row r="108" spans="1:9" x14ac:dyDescent="0.5">
      <c r="A108" s="2" t="s">
        <v>387</v>
      </c>
      <c r="B108" s="3">
        <v>0</v>
      </c>
      <c r="C108" s="3">
        <v>0</v>
      </c>
      <c r="D108" s="3">
        <v>0</v>
      </c>
      <c r="E108" s="2" t="s">
        <v>164</v>
      </c>
      <c r="F108" s="5">
        <v>-3809111.12</v>
      </c>
      <c r="G108" s="5">
        <v>0</v>
      </c>
      <c r="H108" s="5">
        <v>-1080170.75</v>
      </c>
      <c r="I108" s="5">
        <v>-4889281.87</v>
      </c>
    </row>
    <row r="109" spans="1:9" x14ac:dyDescent="0.5">
      <c r="A109" s="6" t="s">
        <v>387</v>
      </c>
      <c r="B109" s="7">
        <v>902</v>
      </c>
      <c r="C109" s="7">
        <v>0</v>
      </c>
      <c r="D109" s="7">
        <v>12</v>
      </c>
      <c r="E109" s="6" t="s">
        <v>398</v>
      </c>
      <c r="F109" s="8">
        <v>-3809111.12</v>
      </c>
      <c r="G109" s="8">
        <v>0</v>
      </c>
      <c r="H109" s="8">
        <v>-1080170.75</v>
      </c>
      <c r="I109" s="8">
        <v>-4889281.87</v>
      </c>
    </row>
    <row r="110" spans="1:9" x14ac:dyDescent="0.5">
      <c r="A110" s="2" t="s">
        <v>388</v>
      </c>
      <c r="B110" s="3">
        <v>0</v>
      </c>
      <c r="C110" s="3">
        <v>0</v>
      </c>
      <c r="D110" s="3">
        <v>0</v>
      </c>
      <c r="E110" s="2" t="s">
        <v>389</v>
      </c>
      <c r="F110" s="5">
        <v>3960554.46</v>
      </c>
      <c r="G110" s="5">
        <v>1330391.19</v>
      </c>
      <c r="H110" s="5">
        <v>-507243.39</v>
      </c>
      <c r="I110" s="5">
        <v>4783702.26</v>
      </c>
    </row>
    <row r="111" spans="1:9" x14ac:dyDescent="0.5">
      <c r="A111" s="6" t="s">
        <v>388</v>
      </c>
      <c r="B111" s="7">
        <v>902</v>
      </c>
      <c r="C111" s="7">
        <v>0</v>
      </c>
      <c r="D111" s="7">
        <v>12</v>
      </c>
      <c r="E111" s="6" t="s">
        <v>398</v>
      </c>
      <c r="F111" s="8">
        <v>3960554.46</v>
      </c>
      <c r="G111" s="8">
        <v>1330391.19</v>
      </c>
      <c r="H111" s="8">
        <v>-507243.39</v>
      </c>
      <c r="I111" s="8">
        <v>4783702.26</v>
      </c>
    </row>
    <row r="112" spans="1:9" x14ac:dyDescent="0.5">
      <c r="A112" s="2" t="s">
        <v>179</v>
      </c>
      <c r="B112" s="3">
        <v>0</v>
      </c>
      <c r="C112" s="3">
        <v>0</v>
      </c>
      <c r="D112" s="3">
        <v>0</v>
      </c>
      <c r="E112" s="2" t="s">
        <v>162</v>
      </c>
      <c r="F112" s="5">
        <v>0</v>
      </c>
      <c r="G112" s="5">
        <v>1131893.26</v>
      </c>
      <c r="H112" s="5">
        <v>-1131893.26</v>
      </c>
      <c r="I112" s="5">
        <v>0</v>
      </c>
    </row>
    <row r="113" spans="1:9" x14ac:dyDescent="0.5">
      <c r="A113" s="6" t="s">
        <v>180</v>
      </c>
      <c r="B113" s="7">
        <v>0</v>
      </c>
      <c r="C113" s="7">
        <v>0</v>
      </c>
      <c r="D113" s="7">
        <v>0</v>
      </c>
      <c r="E113" s="6" t="s">
        <v>181</v>
      </c>
      <c r="F113" s="8">
        <v>-3997950.49</v>
      </c>
      <c r="G113" s="8">
        <v>0</v>
      </c>
      <c r="H113" s="8">
        <v>-1131893.26</v>
      </c>
      <c r="I113" s="8">
        <v>-5129843.75</v>
      </c>
    </row>
    <row r="114" spans="1:9" x14ac:dyDescent="0.5">
      <c r="A114" s="2" t="s">
        <v>182</v>
      </c>
      <c r="B114" s="3">
        <v>0</v>
      </c>
      <c r="C114" s="3">
        <v>0</v>
      </c>
      <c r="D114" s="3">
        <v>0</v>
      </c>
      <c r="E114" s="2" t="s">
        <v>55</v>
      </c>
      <c r="F114" s="5">
        <v>-3997950.49</v>
      </c>
      <c r="G114" s="5">
        <v>0</v>
      </c>
      <c r="H114" s="5">
        <v>-1131893.26</v>
      </c>
      <c r="I114" s="5">
        <v>-5129843.75</v>
      </c>
    </row>
    <row r="115" spans="1:9" x14ac:dyDescent="0.5">
      <c r="A115" s="6" t="s">
        <v>184</v>
      </c>
      <c r="B115" s="7">
        <v>0</v>
      </c>
      <c r="C115" s="7">
        <v>0</v>
      </c>
      <c r="D115" s="7">
        <v>0</v>
      </c>
      <c r="E115" s="6" t="s">
        <v>59</v>
      </c>
      <c r="F115" s="8">
        <v>-3997950.49</v>
      </c>
      <c r="G115" s="8">
        <v>0</v>
      </c>
      <c r="H115" s="8">
        <v>-1131893.26</v>
      </c>
      <c r="I115" s="8">
        <v>-5129843.75</v>
      </c>
    </row>
    <row r="116" spans="1:9" x14ac:dyDescent="0.5">
      <c r="A116" s="2" t="s">
        <v>184</v>
      </c>
      <c r="B116" s="3">
        <v>902</v>
      </c>
      <c r="C116" s="3">
        <v>0</v>
      </c>
      <c r="D116" s="3">
        <v>12</v>
      </c>
      <c r="E116" s="2" t="s">
        <v>398</v>
      </c>
      <c r="F116" s="5">
        <v>-3997950.49</v>
      </c>
      <c r="G116" s="5">
        <v>0</v>
      </c>
      <c r="H116" s="5">
        <v>-1131893.26</v>
      </c>
      <c r="I116" s="5">
        <v>-5129843.75</v>
      </c>
    </row>
    <row r="117" spans="1:9" x14ac:dyDescent="0.5">
      <c r="A117" s="6" t="s">
        <v>188</v>
      </c>
      <c r="B117" s="7">
        <v>0</v>
      </c>
      <c r="C117" s="7">
        <v>0</v>
      </c>
      <c r="D117" s="7">
        <v>0</v>
      </c>
      <c r="E117" s="6" t="s">
        <v>189</v>
      </c>
      <c r="F117" s="8">
        <v>188839.37</v>
      </c>
      <c r="G117" s="8">
        <v>51722.51</v>
      </c>
      <c r="H117" s="8">
        <v>0</v>
      </c>
      <c r="I117" s="8">
        <v>240561.88</v>
      </c>
    </row>
    <row r="118" spans="1:9" x14ac:dyDescent="0.5">
      <c r="A118" s="2" t="s">
        <v>190</v>
      </c>
      <c r="B118" s="3">
        <v>0</v>
      </c>
      <c r="C118" s="3">
        <v>0</v>
      </c>
      <c r="D118" s="3">
        <v>0</v>
      </c>
      <c r="E118" s="2" t="s">
        <v>55</v>
      </c>
      <c r="F118" s="5">
        <v>188839.37</v>
      </c>
      <c r="G118" s="5">
        <v>51722.51</v>
      </c>
      <c r="H118" s="5">
        <v>0</v>
      </c>
      <c r="I118" s="5">
        <v>240561.88</v>
      </c>
    </row>
    <row r="119" spans="1:9" x14ac:dyDescent="0.5">
      <c r="A119" s="17" t="s">
        <v>390</v>
      </c>
      <c r="B119" s="18">
        <v>0</v>
      </c>
      <c r="C119" s="18">
        <v>0</v>
      </c>
      <c r="D119" s="18">
        <v>0</v>
      </c>
      <c r="E119" s="17" t="s">
        <v>391</v>
      </c>
      <c r="F119" s="19">
        <v>188839.37</v>
      </c>
      <c r="G119" s="19">
        <v>51722.51</v>
      </c>
      <c r="H119" s="19">
        <v>0</v>
      </c>
      <c r="I119" s="23">
        <v>240561.88</v>
      </c>
    </row>
    <row r="120" spans="1:9" x14ac:dyDescent="0.5">
      <c r="A120" s="2" t="s">
        <v>390</v>
      </c>
      <c r="B120" s="3">
        <v>902</v>
      </c>
      <c r="C120" s="3">
        <v>0</v>
      </c>
      <c r="D120" s="3">
        <v>12</v>
      </c>
      <c r="E120" s="2" t="s">
        <v>398</v>
      </c>
      <c r="F120" s="5">
        <v>188839.37</v>
      </c>
      <c r="G120" s="5">
        <v>51722.51</v>
      </c>
      <c r="H120" s="5">
        <v>0</v>
      </c>
      <c r="I120" s="5">
        <v>240561.88</v>
      </c>
    </row>
    <row r="121" spans="1:9" x14ac:dyDescent="0.5">
      <c r="A121" s="17" t="s">
        <v>392</v>
      </c>
      <c r="B121" s="18">
        <v>0</v>
      </c>
      <c r="C121" s="18">
        <v>0</v>
      </c>
      <c r="D121" s="18">
        <v>0</v>
      </c>
      <c r="E121" s="17" t="s">
        <v>393</v>
      </c>
      <c r="F121" s="19">
        <v>105548.49</v>
      </c>
      <c r="G121" s="19">
        <v>25778.57</v>
      </c>
      <c r="H121" s="19">
        <v>0</v>
      </c>
      <c r="I121" s="24">
        <v>131327.06</v>
      </c>
    </row>
    <row r="122" spans="1:9" x14ac:dyDescent="0.5">
      <c r="A122" s="2" t="s">
        <v>392</v>
      </c>
      <c r="B122" s="3">
        <v>902</v>
      </c>
      <c r="C122" s="3">
        <v>0</v>
      </c>
      <c r="D122" s="3">
        <v>12</v>
      </c>
      <c r="E122" s="2" t="s">
        <v>398</v>
      </c>
      <c r="F122" s="5">
        <v>105548.49</v>
      </c>
      <c r="G122" s="5">
        <v>25778.57</v>
      </c>
      <c r="H122" s="5">
        <v>0</v>
      </c>
      <c r="I122" s="5">
        <v>131327.06</v>
      </c>
    </row>
    <row r="123" spans="1:9" x14ac:dyDescent="0.5">
      <c r="A123" s="17" t="s">
        <v>394</v>
      </c>
      <c r="B123" s="18">
        <v>0</v>
      </c>
      <c r="C123" s="18">
        <v>0</v>
      </c>
      <c r="D123" s="18">
        <v>0</v>
      </c>
      <c r="E123" s="17" t="s">
        <v>395</v>
      </c>
      <c r="F123" s="19">
        <v>83290.880000000005</v>
      </c>
      <c r="G123" s="19">
        <v>25943.94</v>
      </c>
      <c r="H123" s="19">
        <v>0</v>
      </c>
      <c r="I123" s="23">
        <v>109234.82</v>
      </c>
    </row>
    <row r="124" spans="1:9" x14ac:dyDescent="0.5">
      <c r="A124" s="2" t="s">
        <v>394</v>
      </c>
      <c r="B124" s="3">
        <v>902</v>
      </c>
      <c r="C124" s="3">
        <v>0</v>
      </c>
      <c r="D124" s="3">
        <v>12</v>
      </c>
      <c r="E124" s="2" t="s">
        <v>398</v>
      </c>
      <c r="F124" s="5">
        <v>83290.880000000005</v>
      </c>
      <c r="G124" s="5">
        <v>25943.94</v>
      </c>
      <c r="H124" s="5">
        <v>0</v>
      </c>
      <c r="I124" s="5">
        <v>109234.82</v>
      </c>
    </row>
    <row r="125" spans="1:9" x14ac:dyDescent="0.5">
      <c r="A125" s="6" t="s">
        <v>195</v>
      </c>
      <c r="B125" s="7">
        <v>0</v>
      </c>
      <c r="C125" s="7">
        <v>0</v>
      </c>
      <c r="D125" s="7">
        <v>0</v>
      </c>
      <c r="E125" s="6" t="s">
        <v>196</v>
      </c>
      <c r="F125" s="8">
        <v>3809111.12</v>
      </c>
      <c r="G125" s="8">
        <v>1080170.75</v>
      </c>
      <c r="H125" s="8">
        <v>0</v>
      </c>
      <c r="I125" s="8">
        <v>4889281.87</v>
      </c>
    </row>
    <row r="126" spans="1:9" x14ac:dyDescent="0.5">
      <c r="A126" s="2" t="s">
        <v>195</v>
      </c>
      <c r="B126" s="3">
        <v>902</v>
      </c>
      <c r="C126" s="3">
        <v>0</v>
      </c>
      <c r="D126" s="3">
        <v>12</v>
      </c>
      <c r="E126" s="2" t="s">
        <v>398</v>
      </c>
      <c r="F126" s="5">
        <v>3809111.12</v>
      </c>
      <c r="G126" s="5">
        <v>1080170.75</v>
      </c>
      <c r="H126" s="5">
        <v>0</v>
      </c>
      <c r="I126" s="5">
        <v>4889281.87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54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x14ac:dyDescent="0.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x14ac:dyDescent="0.5">
      <c r="A3" s="25" t="s">
        <v>413</v>
      </c>
      <c r="B3" s="25"/>
      <c r="C3" s="25"/>
      <c r="D3" s="25"/>
      <c r="E3" s="25"/>
      <c r="F3" s="25"/>
      <c r="G3" s="25"/>
      <c r="H3" s="25"/>
      <c r="I3" s="25"/>
    </row>
    <row r="4" spans="1:9" x14ac:dyDescent="0.5">
      <c r="A4" s="25" t="s">
        <v>414</v>
      </c>
      <c r="B4" s="25"/>
      <c r="C4" s="25"/>
      <c r="D4" s="25"/>
      <c r="E4" s="25"/>
      <c r="F4" s="25"/>
      <c r="G4" s="25"/>
      <c r="H4" s="25"/>
      <c r="I4" s="25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5448145653.3100004</v>
      </c>
      <c r="G6" s="5">
        <v>853455180.29999995</v>
      </c>
      <c r="H6" s="5">
        <v>-913439826.80999994</v>
      </c>
      <c r="I6" s="5">
        <v>5388161006.8000002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783877.3</v>
      </c>
      <c r="G7" s="8">
        <v>288340796.97000003</v>
      </c>
      <c r="H7" s="8">
        <v>-288347317.25999999</v>
      </c>
      <c r="I7" s="8">
        <v>777357.01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783877.3</v>
      </c>
      <c r="G8" s="5">
        <v>276072129.75999999</v>
      </c>
      <c r="H8" s="5">
        <v>-276078650.05000001</v>
      </c>
      <c r="I8" s="5">
        <v>777357.01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783877.3</v>
      </c>
      <c r="G9" s="8">
        <v>38930461.030000001</v>
      </c>
      <c r="H9" s="8">
        <v>-38936981.32</v>
      </c>
      <c r="I9" s="8">
        <v>777357.01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22044.76</v>
      </c>
      <c r="G10" s="5">
        <v>2111269.5299999998</v>
      </c>
      <c r="H10" s="5">
        <v>-2129673.7000000002</v>
      </c>
      <c r="I10" s="5">
        <v>3640.59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22044.76</v>
      </c>
      <c r="G11" s="8">
        <v>2111226.33</v>
      </c>
      <c r="H11" s="8">
        <v>-2129630.5</v>
      </c>
      <c r="I11" s="8">
        <v>3640.59</v>
      </c>
    </row>
    <row r="12" spans="1:9" x14ac:dyDescent="0.5">
      <c r="A12" s="2" t="s">
        <v>21</v>
      </c>
      <c r="B12" s="3">
        <v>901</v>
      </c>
      <c r="C12" s="3">
        <v>0</v>
      </c>
      <c r="D12" s="3">
        <v>11</v>
      </c>
      <c r="E12" s="2" t="s">
        <v>305</v>
      </c>
      <c r="F12" s="5">
        <v>0</v>
      </c>
      <c r="G12" s="5">
        <v>43.2</v>
      </c>
      <c r="H12" s="5">
        <v>-43.2</v>
      </c>
      <c r="I12" s="5">
        <v>0</v>
      </c>
    </row>
    <row r="13" spans="1:9" x14ac:dyDescent="0.5">
      <c r="A13" s="6" t="s">
        <v>199</v>
      </c>
      <c r="B13" s="7">
        <v>0</v>
      </c>
      <c r="C13" s="7">
        <v>0</v>
      </c>
      <c r="D13" s="7">
        <v>0</v>
      </c>
      <c r="E13" s="6" t="s">
        <v>200</v>
      </c>
      <c r="F13" s="8">
        <v>759368.94</v>
      </c>
      <c r="G13" s="8">
        <v>33743262.549999997</v>
      </c>
      <c r="H13" s="8">
        <v>-33731349.869999997</v>
      </c>
      <c r="I13" s="8">
        <v>771281.62</v>
      </c>
    </row>
    <row r="14" spans="1:9" x14ac:dyDescent="0.5">
      <c r="A14" s="2" t="s">
        <v>199</v>
      </c>
      <c r="B14" s="3">
        <v>2</v>
      </c>
      <c r="C14" s="3">
        <v>0</v>
      </c>
      <c r="D14" s="3">
        <v>2</v>
      </c>
      <c r="E14" s="2" t="s">
        <v>201</v>
      </c>
      <c r="F14" s="5">
        <v>308711.73</v>
      </c>
      <c r="G14" s="5">
        <v>7513822.5099999998</v>
      </c>
      <c r="H14" s="5">
        <v>-7536638.9100000001</v>
      </c>
      <c r="I14" s="5">
        <v>285895.33</v>
      </c>
    </row>
    <row r="15" spans="1:9" x14ac:dyDescent="0.5">
      <c r="A15" s="6" t="s">
        <v>199</v>
      </c>
      <c r="B15" s="7">
        <v>2</v>
      </c>
      <c r="C15" s="7">
        <v>0</v>
      </c>
      <c r="D15" s="7">
        <v>7</v>
      </c>
      <c r="E15" s="6" t="s">
        <v>202</v>
      </c>
      <c r="F15" s="8">
        <v>109598.12</v>
      </c>
      <c r="G15" s="8">
        <v>8706693.8800000008</v>
      </c>
      <c r="H15" s="8">
        <v>-8492193.6899999995</v>
      </c>
      <c r="I15" s="8">
        <v>324098.31</v>
      </c>
    </row>
    <row r="16" spans="1:9" x14ac:dyDescent="0.5">
      <c r="A16" s="2" t="s">
        <v>199</v>
      </c>
      <c r="B16" s="3">
        <v>2</v>
      </c>
      <c r="C16" s="3">
        <v>0</v>
      </c>
      <c r="D16" s="3">
        <v>8</v>
      </c>
      <c r="E16" s="2" t="s">
        <v>203</v>
      </c>
      <c r="F16" s="5">
        <v>218660.24</v>
      </c>
      <c r="G16" s="5">
        <v>9418637.6999999993</v>
      </c>
      <c r="H16" s="5">
        <v>-9480534.3499999996</v>
      </c>
      <c r="I16" s="5">
        <v>156763.59</v>
      </c>
    </row>
    <row r="17" spans="1:9" x14ac:dyDescent="0.5">
      <c r="A17" s="6" t="s">
        <v>199</v>
      </c>
      <c r="B17" s="7">
        <v>2</v>
      </c>
      <c r="C17" s="7">
        <v>0</v>
      </c>
      <c r="D17" s="7">
        <v>9</v>
      </c>
      <c r="E17" s="6" t="s">
        <v>204</v>
      </c>
      <c r="F17" s="8">
        <v>90458.73</v>
      </c>
      <c r="G17" s="8">
        <v>5737878.1299999999</v>
      </c>
      <c r="H17" s="8">
        <v>-5828336.8600000003</v>
      </c>
      <c r="I17" s="8">
        <v>0</v>
      </c>
    </row>
    <row r="18" spans="1:9" x14ac:dyDescent="0.5">
      <c r="A18" s="2" t="s">
        <v>199</v>
      </c>
      <c r="B18" s="3">
        <v>2</v>
      </c>
      <c r="C18" s="3">
        <v>0</v>
      </c>
      <c r="D18" s="3">
        <v>10</v>
      </c>
      <c r="E18" s="2" t="s">
        <v>205</v>
      </c>
      <c r="F18" s="5">
        <v>0</v>
      </c>
      <c r="G18" s="5">
        <v>20618.009999999998</v>
      </c>
      <c r="H18" s="5">
        <v>-20618.009999999998</v>
      </c>
      <c r="I18" s="5">
        <v>0</v>
      </c>
    </row>
    <row r="19" spans="1:9" x14ac:dyDescent="0.5">
      <c r="A19" s="6" t="s">
        <v>199</v>
      </c>
      <c r="B19" s="7">
        <v>2</v>
      </c>
      <c r="C19" s="7">
        <v>0</v>
      </c>
      <c r="D19" s="7">
        <v>15</v>
      </c>
      <c r="E19" s="6" t="s">
        <v>206</v>
      </c>
      <c r="F19" s="8">
        <v>31940.12</v>
      </c>
      <c r="G19" s="8">
        <v>2336671.34</v>
      </c>
      <c r="H19" s="8">
        <v>-2364087.0699999998</v>
      </c>
      <c r="I19" s="8">
        <v>4524.3900000000003</v>
      </c>
    </row>
    <row r="20" spans="1:9" x14ac:dyDescent="0.5">
      <c r="A20" s="2" t="s">
        <v>199</v>
      </c>
      <c r="B20" s="3">
        <v>2</v>
      </c>
      <c r="C20" s="3">
        <v>0</v>
      </c>
      <c r="D20" s="3">
        <v>17</v>
      </c>
      <c r="E20" s="2" t="s">
        <v>207</v>
      </c>
      <c r="F20" s="5">
        <v>0</v>
      </c>
      <c r="G20" s="5">
        <v>7219.18</v>
      </c>
      <c r="H20" s="5">
        <v>-7219.18</v>
      </c>
      <c r="I20" s="5">
        <v>0</v>
      </c>
    </row>
    <row r="21" spans="1:9" x14ac:dyDescent="0.5">
      <c r="A21" s="6" t="s">
        <v>199</v>
      </c>
      <c r="B21" s="7">
        <v>902</v>
      </c>
      <c r="C21" s="7">
        <v>0</v>
      </c>
      <c r="D21" s="7">
        <v>12</v>
      </c>
      <c r="E21" s="6" t="s">
        <v>398</v>
      </c>
      <c r="F21" s="8">
        <v>0</v>
      </c>
      <c r="G21" s="8">
        <v>1721.8</v>
      </c>
      <c r="H21" s="8">
        <v>-1721.8</v>
      </c>
      <c r="I21" s="8">
        <v>0</v>
      </c>
    </row>
    <row r="22" spans="1:9" x14ac:dyDescent="0.5">
      <c r="A22" s="2" t="s">
        <v>24</v>
      </c>
      <c r="B22" s="3">
        <v>0</v>
      </c>
      <c r="C22" s="3">
        <v>0</v>
      </c>
      <c r="D22" s="3">
        <v>0</v>
      </c>
      <c r="E22" s="2" t="s">
        <v>25</v>
      </c>
      <c r="F22" s="5">
        <v>2463.6</v>
      </c>
      <c r="G22" s="5">
        <v>3075928.95</v>
      </c>
      <c r="H22" s="5">
        <v>-3075957.75</v>
      </c>
      <c r="I22" s="5">
        <v>2434.8000000000002</v>
      </c>
    </row>
    <row r="23" spans="1:9" x14ac:dyDescent="0.5">
      <c r="A23" s="6" t="s">
        <v>24</v>
      </c>
      <c r="B23" s="7">
        <v>1</v>
      </c>
      <c r="C23" s="7">
        <v>0</v>
      </c>
      <c r="D23" s="7">
        <v>1</v>
      </c>
      <c r="E23" s="6" t="s">
        <v>23</v>
      </c>
      <c r="F23" s="8">
        <v>0</v>
      </c>
      <c r="G23" s="8">
        <v>4583.7299999999996</v>
      </c>
      <c r="H23" s="8">
        <v>-4583.7299999999996</v>
      </c>
      <c r="I23" s="8">
        <v>0</v>
      </c>
    </row>
    <row r="24" spans="1:9" x14ac:dyDescent="0.5">
      <c r="A24" s="2" t="s">
        <v>24</v>
      </c>
      <c r="B24" s="3">
        <v>2</v>
      </c>
      <c r="C24" s="3">
        <v>0</v>
      </c>
      <c r="D24" s="3">
        <v>10</v>
      </c>
      <c r="E24" s="2" t="s">
        <v>205</v>
      </c>
      <c r="F24" s="5">
        <v>0</v>
      </c>
      <c r="G24" s="5">
        <v>29651.05</v>
      </c>
      <c r="H24" s="5">
        <v>-29651.05</v>
      </c>
      <c r="I24" s="5">
        <v>0</v>
      </c>
    </row>
    <row r="25" spans="1:9" x14ac:dyDescent="0.5">
      <c r="A25" s="6" t="s">
        <v>24</v>
      </c>
      <c r="B25" s="7">
        <v>13</v>
      </c>
      <c r="C25" s="7">
        <v>0</v>
      </c>
      <c r="D25" s="7">
        <v>13</v>
      </c>
      <c r="E25" s="6" t="s">
        <v>299</v>
      </c>
      <c r="F25" s="8">
        <v>0</v>
      </c>
      <c r="G25" s="8">
        <v>2081473.63</v>
      </c>
      <c r="H25" s="8">
        <v>-2081473.63</v>
      </c>
      <c r="I25" s="8">
        <v>0</v>
      </c>
    </row>
    <row r="26" spans="1:9" x14ac:dyDescent="0.5">
      <c r="A26" s="2" t="s">
        <v>24</v>
      </c>
      <c r="B26" s="3">
        <v>901</v>
      </c>
      <c r="C26" s="3">
        <v>0</v>
      </c>
      <c r="D26" s="3">
        <v>11</v>
      </c>
      <c r="E26" s="2" t="s">
        <v>305</v>
      </c>
      <c r="F26" s="5">
        <v>2463.6</v>
      </c>
      <c r="G26" s="5">
        <v>191560.15</v>
      </c>
      <c r="H26" s="5">
        <v>-191588.95</v>
      </c>
      <c r="I26" s="5">
        <v>2434.8000000000002</v>
      </c>
    </row>
    <row r="27" spans="1:9" x14ac:dyDescent="0.5">
      <c r="A27" s="6" t="s">
        <v>24</v>
      </c>
      <c r="B27" s="7">
        <v>902</v>
      </c>
      <c r="C27" s="7">
        <v>0</v>
      </c>
      <c r="D27" s="7">
        <v>12</v>
      </c>
      <c r="E27" s="6" t="s">
        <v>398</v>
      </c>
      <c r="F27" s="8">
        <v>0</v>
      </c>
      <c r="G27" s="8">
        <v>710780.2</v>
      </c>
      <c r="H27" s="8">
        <v>-710780.2</v>
      </c>
      <c r="I27" s="8">
        <v>0</v>
      </c>
    </row>
    <row r="28" spans="1:9" x14ac:dyDescent="0.5">
      <c r="A28" s="2" t="s">
        <v>24</v>
      </c>
      <c r="B28" s="3">
        <v>913</v>
      </c>
      <c r="C28" s="3">
        <v>0</v>
      </c>
      <c r="D28" s="3">
        <v>13</v>
      </c>
      <c r="E28" s="2" t="s">
        <v>409</v>
      </c>
      <c r="F28" s="5">
        <v>0</v>
      </c>
      <c r="G28" s="5">
        <v>57880.19</v>
      </c>
      <c r="H28" s="5">
        <v>-57880.19</v>
      </c>
      <c r="I28" s="5">
        <v>0</v>
      </c>
    </row>
    <row r="29" spans="1:9" x14ac:dyDescent="0.5">
      <c r="A29" s="6" t="s">
        <v>26</v>
      </c>
      <c r="B29" s="7">
        <v>0</v>
      </c>
      <c r="C29" s="7">
        <v>0</v>
      </c>
      <c r="D29" s="7">
        <v>0</v>
      </c>
      <c r="E29" s="6" t="s">
        <v>27</v>
      </c>
      <c r="F29" s="8">
        <v>0</v>
      </c>
      <c r="G29" s="8">
        <v>237141668.72999999</v>
      </c>
      <c r="H29" s="8">
        <v>-237141668.72999999</v>
      </c>
      <c r="I29" s="8">
        <v>0</v>
      </c>
    </row>
    <row r="30" spans="1:9" x14ac:dyDescent="0.5">
      <c r="A30" s="2" t="s">
        <v>28</v>
      </c>
      <c r="B30" s="3">
        <v>0</v>
      </c>
      <c r="C30" s="3">
        <v>0</v>
      </c>
      <c r="D30" s="3">
        <v>0</v>
      </c>
      <c r="E30" s="2" t="s">
        <v>29</v>
      </c>
      <c r="F30" s="5">
        <v>0</v>
      </c>
      <c r="G30" s="5">
        <v>180765.23</v>
      </c>
      <c r="H30" s="5">
        <v>-180765.23</v>
      </c>
      <c r="I30" s="5">
        <v>0</v>
      </c>
    </row>
    <row r="31" spans="1:9" x14ac:dyDescent="0.5">
      <c r="A31" s="6" t="s">
        <v>28</v>
      </c>
      <c r="B31" s="7">
        <v>1</v>
      </c>
      <c r="C31" s="7">
        <v>0</v>
      </c>
      <c r="D31" s="7">
        <v>1</v>
      </c>
      <c r="E31" s="6" t="s">
        <v>23</v>
      </c>
      <c r="F31" s="8">
        <v>0</v>
      </c>
      <c r="G31" s="8">
        <v>177307.13</v>
      </c>
      <c r="H31" s="8">
        <v>-177307.13</v>
      </c>
      <c r="I31" s="8">
        <v>0</v>
      </c>
    </row>
    <row r="32" spans="1:9" x14ac:dyDescent="0.5">
      <c r="A32" s="2" t="s">
        <v>28</v>
      </c>
      <c r="B32" s="3">
        <v>901</v>
      </c>
      <c r="C32" s="3">
        <v>0</v>
      </c>
      <c r="D32" s="3">
        <v>11</v>
      </c>
      <c r="E32" s="2" t="s">
        <v>305</v>
      </c>
      <c r="F32" s="5">
        <v>0</v>
      </c>
      <c r="G32" s="5">
        <v>3458.1</v>
      </c>
      <c r="H32" s="5">
        <v>-3458.1</v>
      </c>
      <c r="I32" s="5">
        <v>0</v>
      </c>
    </row>
    <row r="33" spans="1:9" x14ac:dyDescent="0.5">
      <c r="A33" s="6" t="s">
        <v>208</v>
      </c>
      <c r="B33" s="7">
        <v>0</v>
      </c>
      <c r="C33" s="7">
        <v>0</v>
      </c>
      <c r="D33" s="7">
        <v>0</v>
      </c>
      <c r="E33" s="6" t="s">
        <v>209</v>
      </c>
      <c r="F33" s="8">
        <v>0</v>
      </c>
      <c r="G33" s="8">
        <v>236960903.5</v>
      </c>
      <c r="H33" s="8">
        <v>-236960903.5</v>
      </c>
      <c r="I33" s="8">
        <v>0</v>
      </c>
    </row>
    <row r="34" spans="1:9" x14ac:dyDescent="0.5">
      <c r="A34" s="2" t="s">
        <v>208</v>
      </c>
      <c r="B34" s="3">
        <v>2</v>
      </c>
      <c r="C34" s="3">
        <v>0</v>
      </c>
      <c r="D34" s="3">
        <v>2</v>
      </c>
      <c r="E34" s="2" t="s">
        <v>201</v>
      </c>
      <c r="F34" s="5">
        <v>0</v>
      </c>
      <c r="G34" s="5">
        <v>71929116.730000004</v>
      </c>
      <c r="H34" s="5">
        <v>-71929116.730000004</v>
      </c>
      <c r="I34" s="5">
        <v>0</v>
      </c>
    </row>
    <row r="35" spans="1:9" x14ac:dyDescent="0.5">
      <c r="A35" s="6" t="s">
        <v>208</v>
      </c>
      <c r="B35" s="7">
        <v>2</v>
      </c>
      <c r="C35" s="7">
        <v>0</v>
      </c>
      <c r="D35" s="7">
        <v>7</v>
      </c>
      <c r="E35" s="6" t="s">
        <v>202</v>
      </c>
      <c r="F35" s="8">
        <v>0</v>
      </c>
      <c r="G35" s="8">
        <v>78198390.810000002</v>
      </c>
      <c r="H35" s="8">
        <v>-78198390.810000002</v>
      </c>
      <c r="I35" s="8">
        <v>0</v>
      </c>
    </row>
    <row r="36" spans="1:9" x14ac:dyDescent="0.5">
      <c r="A36" s="2" t="s">
        <v>208</v>
      </c>
      <c r="B36" s="3">
        <v>2</v>
      </c>
      <c r="C36" s="3">
        <v>0</v>
      </c>
      <c r="D36" s="3">
        <v>8</v>
      </c>
      <c r="E36" s="2" t="s">
        <v>203</v>
      </c>
      <c r="F36" s="5">
        <v>0</v>
      </c>
      <c r="G36" s="5">
        <v>37034076.799999997</v>
      </c>
      <c r="H36" s="5">
        <v>-37034076.799999997</v>
      </c>
      <c r="I36" s="5">
        <v>0</v>
      </c>
    </row>
    <row r="37" spans="1:9" x14ac:dyDescent="0.5">
      <c r="A37" s="6" t="s">
        <v>208</v>
      </c>
      <c r="B37" s="7">
        <v>2</v>
      </c>
      <c r="C37" s="7">
        <v>0</v>
      </c>
      <c r="D37" s="7">
        <v>9</v>
      </c>
      <c r="E37" s="6" t="s">
        <v>204</v>
      </c>
      <c r="F37" s="8">
        <v>0</v>
      </c>
      <c r="G37" s="8">
        <v>32233714.690000001</v>
      </c>
      <c r="H37" s="8">
        <v>-32233714.690000001</v>
      </c>
      <c r="I37" s="8">
        <v>0</v>
      </c>
    </row>
    <row r="38" spans="1:9" x14ac:dyDescent="0.5">
      <c r="A38" s="2" t="s">
        <v>208</v>
      </c>
      <c r="B38" s="3">
        <v>2</v>
      </c>
      <c r="C38" s="3">
        <v>0</v>
      </c>
      <c r="D38" s="3">
        <v>10</v>
      </c>
      <c r="E38" s="2" t="s">
        <v>205</v>
      </c>
      <c r="F38" s="5">
        <v>0</v>
      </c>
      <c r="G38" s="5">
        <v>4402008.7699999996</v>
      </c>
      <c r="H38" s="5">
        <v>-4402008.7699999996</v>
      </c>
      <c r="I38" s="5">
        <v>0</v>
      </c>
    </row>
    <row r="39" spans="1:9" x14ac:dyDescent="0.5">
      <c r="A39" s="6" t="s">
        <v>208</v>
      </c>
      <c r="B39" s="7">
        <v>2</v>
      </c>
      <c r="C39" s="7">
        <v>0</v>
      </c>
      <c r="D39" s="7">
        <v>15</v>
      </c>
      <c r="E39" s="6" t="s">
        <v>206</v>
      </c>
      <c r="F39" s="8">
        <v>0</v>
      </c>
      <c r="G39" s="8">
        <v>12878957.779999999</v>
      </c>
      <c r="H39" s="8">
        <v>-12878957.779999999</v>
      </c>
      <c r="I39" s="8">
        <v>0</v>
      </c>
    </row>
    <row r="40" spans="1:9" x14ac:dyDescent="0.5">
      <c r="A40" s="2" t="s">
        <v>208</v>
      </c>
      <c r="B40" s="3">
        <v>2</v>
      </c>
      <c r="C40" s="3">
        <v>0</v>
      </c>
      <c r="D40" s="3">
        <v>17</v>
      </c>
      <c r="E40" s="2" t="s">
        <v>207</v>
      </c>
      <c r="F40" s="5">
        <v>0</v>
      </c>
      <c r="G40" s="5">
        <v>7219.18</v>
      </c>
      <c r="H40" s="5">
        <v>-7219.18</v>
      </c>
      <c r="I40" s="5">
        <v>0</v>
      </c>
    </row>
    <row r="41" spans="1:9" x14ac:dyDescent="0.5">
      <c r="A41" s="6" t="s">
        <v>208</v>
      </c>
      <c r="B41" s="7">
        <v>902</v>
      </c>
      <c r="C41" s="7">
        <v>0</v>
      </c>
      <c r="D41" s="7">
        <v>12</v>
      </c>
      <c r="E41" s="6" t="s">
        <v>398</v>
      </c>
      <c r="F41" s="8">
        <v>0</v>
      </c>
      <c r="G41" s="8">
        <v>277418.74</v>
      </c>
      <c r="H41" s="8">
        <v>-277418.74</v>
      </c>
      <c r="I41" s="8">
        <v>0</v>
      </c>
    </row>
    <row r="42" spans="1:9" x14ac:dyDescent="0.5">
      <c r="A42" s="2" t="s">
        <v>210</v>
      </c>
      <c r="B42" s="3">
        <v>0</v>
      </c>
      <c r="C42" s="3">
        <v>0</v>
      </c>
      <c r="D42" s="3">
        <v>0</v>
      </c>
      <c r="E42" s="2" t="s">
        <v>211</v>
      </c>
      <c r="F42" s="5">
        <v>0</v>
      </c>
      <c r="G42" s="5">
        <v>12268667.210000001</v>
      </c>
      <c r="H42" s="5">
        <v>-12268667.210000001</v>
      </c>
      <c r="I42" s="5">
        <v>0</v>
      </c>
    </row>
    <row r="43" spans="1:9" x14ac:dyDescent="0.5">
      <c r="A43" s="6" t="s">
        <v>212</v>
      </c>
      <c r="B43" s="7">
        <v>0</v>
      </c>
      <c r="C43" s="7">
        <v>0</v>
      </c>
      <c r="D43" s="7">
        <v>0</v>
      </c>
      <c r="E43" s="6" t="s">
        <v>213</v>
      </c>
      <c r="F43" s="8">
        <v>0</v>
      </c>
      <c r="G43" s="8">
        <v>12268667.210000001</v>
      </c>
      <c r="H43" s="8">
        <v>-12268667.210000001</v>
      </c>
      <c r="I43" s="8">
        <v>0</v>
      </c>
    </row>
    <row r="44" spans="1:9" x14ac:dyDescent="0.5">
      <c r="A44" s="2" t="s">
        <v>214</v>
      </c>
      <c r="B44" s="3">
        <v>0</v>
      </c>
      <c r="C44" s="3">
        <v>0</v>
      </c>
      <c r="D44" s="3">
        <v>0</v>
      </c>
      <c r="E44" s="2" t="s">
        <v>215</v>
      </c>
      <c r="F44" s="5">
        <v>0</v>
      </c>
      <c r="G44" s="5">
        <v>12268667.210000001</v>
      </c>
      <c r="H44" s="5">
        <v>-12268667.210000001</v>
      </c>
      <c r="I44" s="5">
        <v>0</v>
      </c>
    </row>
    <row r="45" spans="1:9" x14ac:dyDescent="0.5">
      <c r="A45" s="6" t="s">
        <v>214</v>
      </c>
      <c r="B45" s="7">
        <v>2</v>
      </c>
      <c r="C45" s="7">
        <v>0</v>
      </c>
      <c r="D45" s="7">
        <v>2</v>
      </c>
      <c r="E45" s="6" t="s">
        <v>201</v>
      </c>
      <c r="F45" s="8">
        <v>0</v>
      </c>
      <c r="G45" s="8">
        <v>1942913.55</v>
      </c>
      <c r="H45" s="8">
        <v>-1942913.55</v>
      </c>
      <c r="I45" s="8">
        <v>0</v>
      </c>
    </row>
    <row r="46" spans="1:9" x14ac:dyDescent="0.5">
      <c r="A46" s="2" t="s">
        <v>214</v>
      </c>
      <c r="B46" s="3">
        <v>2</v>
      </c>
      <c r="C46" s="3">
        <v>0</v>
      </c>
      <c r="D46" s="3">
        <v>7</v>
      </c>
      <c r="E46" s="2" t="s">
        <v>202</v>
      </c>
      <c r="F46" s="5">
        <v>0</v>
      </c>
      <c r="G46" s="5">
        <v>2938444.42</v>
      </c>
      <c r="H46" s="5">
        <v>-2938444.42</v>
      </c>
      <c r="I46" s="5">
        <v>0</v>
      </c>
    </row>
    <row r="47" spans="1:9" x14ac:dyDescent="0.5">
      <c r="A47" s="6" t="s">
        <v>214</v>
      </c>
      <c r="B47" s="7">
        <v>2</v>
      </c>
      <c r="C47" s="7">
        <v>0</v>
      </c>
      <c r="D47" s="7">
        <v>8</v>
      </c>
      <c r="E47" s="6" t="s">
        <v>203</v>
      </c>
      <c r="F47" s="8">
        <v>0</v>
      </c>
      <c r="G47" s="8">
        <v>2965098.45</v>
      </c>
      <c r="H47" s="8">
        <v>-2965098.45</v>
      </c>
      <c r="I47" s="8">
        <v>0</v>
      </c>
    </row>
    <row r="48" spans="1:9" x14ac:dyDescent="0.5">
      <c r="A48" s="2" t="s">
        <v>214</v>
      </c>
      <c r="B48" s="3">
        <v>2</v>
      </c>
      <c r="C48" s="3">
        <v>0</v>
      </c>
      <c r="D48" s="3">
        <v>9</v>
      </c>
      <c r="E48" s="2" t="s">
        <v>204</v>
      </c>
      <c r="F48" s="5">
        <v>0</v>
      </c>
      <c r="G48" s="5">
        <v>2859876.69</v>
      </c>
      <c r="H48" s="5">
        <v>-2859876.69</v>
      </c>
      <c r="I48" s="5">
        <v>0</v>
      </c>
    </row>
    <row r="49" spans="1:9" x14ac:dyDescent="0.5">
      <c r="A49" s="6" t="s">
        <v>214</v>
      </c>
      <c r="B49" s="7">
        <v>2</v>
      </c>
      <c r="C49" s="7">
        <v>0</v>
      </c>
      <c r="D49" s="7">
        <v>15</v>
      </c>
      <c r="E49" s="6" t="s">
        <v>206</v>
      </c>
      <c r="F49" s="8">
        <v>0</v>
      </c>
      <c r="G49" s="8">
        <v>1562334.1</v>
      </c>
      <c r="H49" s="8">
        <v>-1562334.1</v>
      </c>
      <c r="I49" s="8">
        <v>0</v>
      </c>
    </row>
    <row r="50" spans="1:9" x14ac:dyDescent="0.5">
      <c r="A50" s="2" t="s">
        <v>30</v>
      </c>
      <c r="B50" s="3">
        <v>0</v>
      </c>
      <c r="C50" s="3">
        <v>0</v>
      </c>
      <c r="D50" s="3">
        <v>0</v>
      </c>
      <c r="E50" s="2" t="s">
        <v>31</v>
      </c>
      <c r="F50" s="5">
        <v>5447361776.0100002</v>
      </c>
      <c r="G50" s="5">
        <v>565114383.33000004</v>
      </c>
      <c r="H50" s="5">
        <v>-625092509.54999995</v>
      </c>
      <c r="I50" s="5">
        <v>5387383649.79</v>
      </c>
    </row>
    <row r="51" spans="1:9" x14ac:dyDescent="0.5">
      <c r="A51" s="6" t="s">
        <v>32</v>
      </c>
      <c r="B51" s="7">
        <v>0</v>
      </c>
      <c r="C51" s="7">
        <v>0</v>
      </c>
      <c r="D51" s="7">
        <v>0</v>
      </c>
      <c r="E51" s="6" t="s">
        <v>33</v>
      </c>
      <c r="F51" s="8">
        <v>466765.83</v>
      </c>
      <c r="G51" s="8">
        <v>108118793.12</v>
      </c>
      <c r="H51" s="8">
        <v>-108159403.34999999</v>
      </c>
      <c r="I51" s="8">
        <v>426155.6</v>
      </c>
    </row>
    <row r="52" spans="1:9" x14ac:dyDescent="0.5">
      <c r="A52" s="2" t="s">
        <v>34</v>
      </c>
      <c r="B52" s="3">
        <v>0</v>
      </c>
      <c r="C52" s="3">
        <v>0</v>
      </c>
      <c r="D52" s="3">
        <v>0</v>
      </c>
      <c r="E52" s="2" t="s">
        <v>35</v>
      </c>
      <c r="F52" s="5">
        <v>442994.02</v>
      </c>
      <c r="G52" s="5">
        <v>21612629.73</v>
      </c>
      <c r="H52" s="5">
        <v>-21653239.960000001</v>
      </c>
      <c r="I52" s="5">
        <v>402383.79</v>
      </c>
    </row>
    <row r="53" spans="1:9" x14ac:dyDescent="0.5">
      <c r="A53" s="6" t="s">
        <v>36</v>
      </c>
      <c r="B53" s="7">
        <v>0</v>
      </c>
      <c r="C53" s="7">
        <v>0</v>
      </c>
      <c r="D53" s="7">
        <v>0</v>
      </c>
      <c r="E53" s="6" t="s">
        <v>37</v>
      </c>
      <c r="F53" s="8">
        <v>442994.02</v>
      </c>
      <c r="G53" s="8">
        <v>21612629.73</v>
      </c>
      <c r="H53" s="8">
        <v>-21653239.960000001</v>
      </c>
      <c r="I53" s="8">
        <v>402383.79</v>
      </c>
    </row>
    <row r="54" spans="1:9" x14ac:dyDescent="0.5">
      <c r="A54" s="2" t="s">
        <v>216</v>
      </c>
      <c r="B54" s="3">
        <v>0</v>
      </c>
      <c r="C54" s="3">
        <v>0</v>
      </c>
      <c r="D54" s="3">
        <v>0</v>
      </c>
      <c r="E54" s="2" t="s">
        <v>217</v>
      </c>
      <c r="F54" s="5">
        <v>0</v>
      </c>
      <c r="G54" s="5">
        <v>13309215.59</v>
      </c>
      <c r="H54" s="5">
        <v>-13309215.59</v>
      </c>
      <c r="I54" s="5">
        <v>0</v>
      </c>
    </row>
    <row r="55" spans="1:9" x14ac:dyDescent="0.5">
      <c r="A55" s="6" t="s">
        <v>216</v>
      </c>
      <c r="B55" s="7">
        <v>2</v>
      </c>
      <c r="C55" s="7">
        <v>0</v>
      </c>
      <c r="D55" s="7">
        <v>2</v>
      </c>
      <c r="E55" s="6" t="s">
        <v>201</v>
      </c>
      <c r="F55" s="8">
        <v>0</v>
      </c>
      <c r="G55" s="8">
        <v>1429327.55</v>
      </c>
      <c r="H55" s="8">
        <v>-1429327.55</v>
      </c>
      <c r="I55" s="8">
        <v>0</v>
      </c>
    </row>
    <row r="56" spans="1:9" x14ac:dyDescent="0.5">
      <c r="A56" s="2" t="s">
        <v>216</v>
      </c>
      <c r="B56" s="3">
        <v>2</v>
      </c>
      <c r="C56" s="3">
        <v>0</v>
      </c>
      <c r="D56" s="3">
        <v>7</v>
      </c>
      <c r="E56" s="2" t="s">
        <v>202</v>
      </c>
      <c r="F56" s="5">
        <v>0</v>
      </c>
      <c r="G56" s="5">
        <v>2175206.12</v>
      </c>
      <c r="H56" s="5">
        <v>-2175206.12</v>
      </c>
      <c r="I56" s="5">
        <v>0</v>
      </c>
    </row>
    <row r="57" spans="1:9" x14ac:dyDescent="0.5">
      <c r="A57" s="6" t="s">
        <v>216</v>
      </c>
      <c r="B57" s="7">
        <v>2</v>
      </c>
      <c r="C57" s="7">
        <v>0</v>
      </c>
      <c r="D57" s="7">
        <v>8</v>
      </c>
      <c r="E57" s="6" t="s">
        <v>203</v>
      </c>
      <c r="F57" s="8">
        <v>0</v>
      </c>
      <c r="G57" s="8">
        <v>2173046.88</v>
      </c>
      <c r="H57" s="8">
        <v>-2173046.88</v>
      </c>
      <c r="I57" s="8">
        <v>0</v>
      </c>
    </row>
    <row r="58" spans="1:9" x14ac:dyDescent="0.5">
      <c r="A58" s="2" t="s">
        <v>216</v>
      </c>
      <c r="B58" s="3">
        <v>2</v>
      </c>
      <c r="C58" s="3">
        <v>0</v>
      </c>
      <c r="D58" s="3">
        <v>9</v>
      </c>
      <c r="E58" s="2" t="s">
        <v>204</v>
      </c>
      <c r="F58" s="5">
        <v>0</v>
      </c>
      <c r="G58" s="5">
        <v>2046219.02</v>
      </c>
      <c r="H58" s="5">
        <v>-2046219.02</v>
      </c>
      <c r="I58" s="5">
        <v>0</v>
      </c>
    </row>
    <row r="59" spans="1:9" x14ac:dyDescent="0.5">
      <c r="A59" s="6" t="s">
        <v>216</v>
      </c>
      <c r="B59" s="7">
        <v>2</v>
      </c>
      <c r="C59" s="7">
        <v>0</v>
      </c>
      <c r="D59" s="7">
        <v>10</v>
      </c>
      <c r="E59" s="6" t="s">
        <v>205</v>
      </c>
      <c r="F59" s="8">
        <v>0</v>
      </c>
      <c r="G59" s="8">
        <v>4370944.41</v>
      </c>
      <c r="H59" s="8">
        <v>-4370944.41</v>
      </c>
      <c r="I59" s="8">
        <v>0</v>
      </c>
    </row>
    <row r="60" spans="1:9" x14ac:dyDescent="0.5">
      <c r="A60" s="2" t="s">
        <v>216</v>
      </c>
      <c r="B60" s="3">
        <v>2</v>
      </c>
      <c r="C60" s="3">
        <v>0</v>
      </c>
      <c r="D60" s="3">
        <v>15</v>
      </c>
      <c r="E60" s="2" t="s">
        <v>206</v>
      </c>
      <c r="F60" s="5">
        <v>0</v>
      </c>
      <c r="G60" s="5">
        <v>1114471.6100000001</v>
      </c>
      <c r="H60" s="5">
        <v>-1114471.6100000001</v>
      </c>
      <c r="I60" s="5">
        <v>0</v>
      </c>
    </row>
    <row r="61" spans="1:9" x14ac:dyDescent="0.5">
      <c r="A61" s="6" t="s">
        <v>38</v>
      </c>
      <c r="B61" s="7">
        <v>0</v>
      </c>
      <c r="C61" s="7">
        <v>0</v>
      </c>
      <c r="D61" s="7">
        <v>0</v>
      </c>
      <c r="E61" s="6" t="s">
        <v>39</v>
      </c>
      <c r="F61" s="8">
        <v>0</v>
      </c>
      <c r="G61" s="8">
        <v>7713498.8600000003</v>
      </c>
      <c r="H61" s="8">
        <v>-7713498.8600000003</v>
      </c>
      <c r="I61" s="8">
        <v>0</v>
      </c>
    </row>
    <row r="62" spans="1:9" x14ac:dyDescent="0.5">
      <c r="A62" s="2" t="s">
        <v>38</v>
      </c>
      <c r="B62" s="3">
        <v>1</v>
      </c>
      <c r="C62" s="3">
        <v>0</v>
      </c>
      <c r="D62" s="3">
        <v>1</v>
      </c>
      <c r="E62" s="2" t="s">
        <v>23</v>
      </c>
      <c r="F62" s="5">
        <v>0</v>
      </c>
      <c r="G62" s="5">
        <v>6505.23</v>
      </c>
      <c r="H62" s="5">
        <v>-6505.23</v>
      </c>
      <c r="I62" s="5">
        <v>0</v>
      </c>
    </row>
    <row r="63" spans="1:9" x14ac:dyDescent="0.5">
      <c r="A63" s="6" t="s">
        <v>38</v>
      </c>
      <c r="B63" s="7">
        <v>2</v>
      </c>
      <c r="C63" s="7">
        <v>0</v>
      </c>
      <c r="D63" s="7">
        <v>2</v>
      </c>
      <c r="E63" s="6" t="s">
        <v>201</v>
      </c>
      <c r="F63" s="8">
        <v>0</v>
      </c>
      <c r="G63" s="8">
        <v>1212142.02</v>
      </c>
      <c r="H63" s="8">
        <v>-1212142.02</v>
      </c>
      <c r="I63" s="8">
        <v>0</v>
      </c>
    </row>
    <row r="64" spans="1:9" x14ac:dyDescent="0.5">
      <c r="A64" s="2" t="s">
        <v>38</v>
      </c>
      <c r="B64" s="3">
        <v>2</v>
      </c>
      <c r="C64" s="3">
        <v>0</v>
      </c>
      <c r="D64" s="3">
        <v>7</v>
      </c>
      <c r="E64" s="2" t="s">
        <v>202</v>
      </c>
      <c r="F64" s="5">
        <v>0</v>
      </c>
      <c r="G64" s="5">
        <v>1826392.98</v>
      </c>
      <c r="H64" s="5">
        <v>-1826392.98</v>
      </c>
      <c r="I64" s="5">
        <v>0</v>
      </c>
    </row>
    <row r="65" spans="1:9" x14ac:dyDescent="0.5">
      <c r="A65" s="6" t="s">
        <v>38</v>
      </c>
      <c r="B65" s="7">
        <v>2</v>
      </c>
      <c r="C65" s="7">
        <v>0</v>
      </c>
      <c r="D65" s="7">
        <v>8</v>
      </c>
      <c r="E65" s="6" t="s">
        <v>203</v>
      </c>
      <c r="F65" s="8">
        <v>0</v>
      </c>
      <c r="G65" s="8">
        <v>1858384.64</v>
      </c>
      <c r="H65" s="8">
        <v>-1858384.64</v>
      </c>
      <c r="I65" s="8">
        <v>0</v>
      </c>
    </row>
    <row r="66" spans="1:9" x14ac:dyDescent="0.5">
      <c r="A66" s="2" t="s">
        <v>38</v>
      </c>
      <c r="B66" s="3">
        <v>2</v>
      </c>
      <c r="C66" s="3">
        <v>0</v>
      </c>
      <c r="D66" s="3">
        <v>9</v>
      </c>
      <c r="E66" s="2" t="s">
        <v>204</v>
      </c>
      <c r="F66" s="5">
        <v>0</v>
      </c>
      <c r="G66" s="5">
        <v>1814621.99</v>
      </c>
      <c r="H66" s="5">
        <v>-1814621.99</v>
      </c>
      <c r="I66" s="5">
        <v>0</v>
      </c>
    </row>
    <row r="67" spans="1:9" x14ac:dyDescent="0.5">
      <c r="A67" s="6" t="s">
        <v>38</v>
      </c>
      <c r="B67" s="7">
        <v>2</v>
      </c>
      <c r="C67" s="7">
        <v>0</v>
      </c>
      <c r="D67" s="7">
        <v>15</v>
      </c>
      <c r="E67" s="6" t="s">
        <v>206</v>
      </c>
      <c r="F67" s="8">
        <v>0</v>
      </c>
      <c r="G67" s="8">
        <v>995452</v>
      </c>
      <c r="H67" s="8">
        <v>-995452</v>
      </c>
      <c r="I67" s="8">
        <v>0</v>
      </c>
    </row>
    <row r="68" spans="1:9" x14ac:dyDescent="0.5">
      <c r="A68" s="2" t="s">
        <v>218</v>
      </c>
      <c r="B68" s="3">
        <v>0</v>
      </c>
      <c r="C68" s="3">
        <v>0</v>
      </c>
      <c r="D68" s="3">
        <v>0</v>
      </c>
      <c r="E68" s="2" t="s">
        <v>219</v>
      </c>
      <c r="F68" s="5">
        <v>442994.02</v>
      </c>
      <c r="G68" s="5">
        <v>589915.28</v>
      </c>
      <c r="H68" s="5">
        <v>-630525.51</v>
      </c>
      <c r="I68" s="5">
        <v>402383.79</v>
      </c>
    </row>
    <row r="69" spans="1:9" x14ac:dyDescent="0.5">
      <c r="A69" s="6" t="s">
        <v>218</v>
      </c>
      <c r="B69" s="7">
        <v>2</v>
      </c>
      <c r="C69" s="7">
        <v>0</v>
      </c>
      <c r="D69" s="7">
        <v>2</v>
      </c>
      <c r="E69" s="6" t="s">
        <v>201</v>
      </c>
      <c r="F69" s="8">
        <v>36474.199999999997</v>
      </c>
      <c r="G69" s="8">
        <v>56698.51</v>
      </c>
      <c r="H69" s="8">
        <v>-57125.53</v>
      </c>
      <c r="I69" s="8">
        <v>36047.18</v>
      </c>
    </row>
    <row r="70" spans="1:9" x14ac:dyDescent="0.5">
      <c r="A70" s="2" t="s">
        <v>218</v>
      </c>
      <c r="B70" s="3">
        <v>2</v>
      </c>
      <c r="C70" s="3">
        <v>0</v>
      </c>
      <c r="D70" s="3">
        <v>7</v>
      </c>
      <c r="E70" s="2" t="s">
        <v>202</v>
      </c>
      <c r="F70" s="5">
        <v>104154.51</v>
      </c>
      <c r="G70" s="5">
        <v>128645.92</v>
      </c>
      <c r="H70" s="5">
        <v>-152604.85</v>
      </c>
      <c r="I70" s="5">
        <v>80195.58</v>
      </c>
    </row>
    <row r="71" spans="1:9" x14ac:dyDescent="0.5">
      <c r="A71" s="6" t="s">
        <v>218</v>
      </c>
      <c r="B71" s="7">
        <v>2</v>
      </c>
      <c r="C71" s="7">
        <v>0</v>
      </c>
      <c r="D71" s="7">
        <v>8</v>
      </c>
      <c r="E71" s="6" t="s">
        <v>203</v>
      </c>
      <c r="F71" s="8">
        <v>134321.82999999999</v>
      </c>
      <c r="G71" s="8">
        <v>186625.88</v>
      </c>
      <c r="H71" s="8">
        <v>-188596.71</v>
      </c>
      <c r="I71" s="8">
        <v>132351</v>
      </c>
    </row>
    <row r="72" spans="1:9" x14ac:dyDescent="0.5">
      <c r="A72" s="2" t="s">
        <v>218</v>
      </c>
      <c r="B72" s="3">
        <v>2</v>
      </c>
      <c r="C72" s="3">
        <v>0</v>
      </c>
      <c r="D72" s="3">
        <v>9</v>
      </c>
      <c r="E72" s="2" t="s">
        <v>204</v>
      </c>
      <c r="F72" s="5">
        <v>85798.17</v>
      </c>
      <c r="G72" s="5">
        <v>128305.93</v>
      </c>
      <c r="H72" s="5">
        <v>-112375.5</v>
      </c>
      <c r="I72" s="5">
        <v>101728.6</v>
      </c>
    </row>
    <row r="73" spans="1:9" x14ac:dyDescent="0.5">
      <c r="A73" s="6" t="s">
        <v>218</v>
      </c>
      <c r="B73" s="7">
        <v>2</v>
      </c>
      <c r="C73" s="7">
        <v>0</v>
      </c>
      <c r="D73" s="7">
        <v>15</v>
      </c>
      <c r="E73" s="6" t="s">
        <v>206</v>
      </c>
      <c r="F73" s="8">
        <v>82245.31</v>
      </c>
      <c r="G73" s="8">
        <v>89639.039999999994</v>
      </c>
      <c r="H73" s="8">
        <v>-119822.92</v>
      </c>
      <c r="I73" s="8">
        <v>52061.43</v>
      </c>
    </row>
    <row r="74" spans="1:9" x14ac:dyDescent="0.5">
      <c r="A74" s="2" t="s">
        <v>40</v>
      </c>
      <c r="B74" s="3">
        <v>0</v>
      </c>
      <c r="C74" s="3">
        <v>0</v>
      </c>
      <c r="D74" s="3">
        <v>0</v>
      </c>
      <c r="E74" s="2" t="s">
        <v>41</v>
      </c>
      <c r="F74" s="5">
        <v>0</v>
      </c>
      <c r="G74" s="5">
        <v>945997.4</v>
      </c>
      <c r="H74" s="5">
        <v>-945997.4</v>
      </c>
      <c r="I74" s="5">
        <v>0</v>
      </c>
    </row>
    <row r="75" spans="1:9" x14ac:dyDescent="0.5">
      <c r="A75" s="6" t="s">
        <v>40</v>
      </c>
      <c r="B75" s="7">
        <v>1</v>
      </c>
      <c r="C75" s="7">
        <v>0</v>
      </c>
      <c r="D75" s="7">
        <v>1</v>
      </c>
      <c r="E75" s="6" t="s">
        <v>23</v>
      </c>
      <c r="F75" s="8">
        <v>0</v>
      </c>
      <c r="G75" s="8">
        <v>945997.4</v>
      </c>
      <c r="H75" s="8">
        <v>-945997.4</v>
      </c>
      <c r="I75" s="8">
        <v>0</v>
      </c>
    </row>
    <row r="76" spans="1:9" x14ac:dyDescent="0.5">
      <c r="A76" s="2" t="s">
        <v>220</v>
      </c>
      <c r="B76" s="3">
        <v>0</v>
      </c>
      <c r="C76" s="3">
        <v>0</v>
      </c>
      <c r="D76" s="3">
        <v>0</v>
      </c>
      <c r="E76" s="2" t="s">
        <v>221</v>
      </c>
      <c r="F76" s="5">
        <v>23771.81</v>
      </c>
      <c r="G76" s="5">
        <v>0</v>
      </c>
      <c r="H76" s="5">
        <v>0</v>
      </c>
      <c r="I76" s="5">
        <v>23771.81</v>
      </c>
    </row>
    <row r="77" spans="1:9" x14ac:dyDescent="0.5">
      <c r="A77" s="6" t="s">
        <v>220</v>
      </c>
      <c r="B77" s="7">
        <v>2</v>
      </c>
      <c r="C77" s="7">
        <v>0</v>
      </c>
      <c r="D77" s="7">
        <v>2</v>
      </c>
      <c r="E77" s="6" t="s">
        <v>201</v>
      </c>
      <c r="F77" s="8">
        <v>17481.810000000001</v>
      </c>
      <c r="G77" s="8">
        <v>0</v>
      </c>
      <c r="H77" s="8">
        <v>0</v>
      </c>
      <c r="I77" s="8">
        <v>17481.810000000001</v>
      </c>
    </row>
    <row r="78" spans="1:9" x14ac:dyDescent="0.5">
      <c r="A78" s="2" t="s">
        <v>220</v>
      </c>
      <c r="B78" s="3">
        <v>2</v>
      </c>
      <c r="C78" s="3">
        <v>0</v>
      </c>
      <c r="D78" s="3">
        <v>10</v>
      </c>
      <c r="E78" s="2" t="s">
        <v>205</v>
      </c>
      <c r="F78" s="5">
        <v>6290</v>
      </c>
      <c r="G78" s="5">
        <v>0</v>
      </c>
      <c r="H78" s="5">
        <v>0</v>
      </c>
      <c r="I78" s="5">
        <v>6290</v>
      </c>
    </row>
    <row r="79" spans="1:9" x14ac:dyDescent="0.5">
      <c r="A79" s="6" t="s">
        <v>42</v>
      </c>
      <c r="B79" s="7">
        <v>0</v>
      </c>
      <c r="C79" s="7">
        <v>0</v>
      </c>
      <c r="D79" s="7">
        <v>0</v>
      </c>
      <c r="E79" s="6" t="s">
        <v>43</v>
      </c>
      <c r="F79" s="8">
        <v>0</v>
      </c>
      <c r="G79" s="8">
        <v>85560165.989999995</v>
      </c>
      <c r="H79" s="8">
        <v>-85560165.989999995</v>
      </c>
      <c r="I79" s="8">
        <v>0</v>
      </c>
    </row>
    <row r="80" spans="1:9" x14ac:dyDescent="0.5">
      <c r="A80" s="2" t="s">
        <v>44</v>
      </c>
      <c r="B80" s="3">
        <v>0</v>
      </c>
      <c r="C80" s="3">
        <v>0</v>
      </c>
      <c r="D80" s="3">
        <v>0</v>
      </c>
      <c r="E80" s="2" t="s">
        <v>45</v>
      </c>
      <c r="F80" s="5">
        <v>0</v>
      </c>
      <c r="G80" s="5">
        <v>85560165.989999995</v>
      </c>
      <c r="H80" s="5">
        <v>-85560165.989999995</v>
      </c>
      <c r="I80" s="5">
        <v>0</v>
      </c>
    </row>
    <row r="81" spans="1:9" x14ac:dyDescent="0.5">
      <c r="A81" s="6" t="s">
        <v>46</v>
      </c>
      <c r="B81" s="7">
        <v>0</v>
      </c>
      <c r="C81" s="7">
        <v>0</v>
      </c>
      <c r="D81" s="7">
        <v>0</v>
      </c>
      <c r="E81" s="6" t="s">
        <v>47</v>
      </c>
      <c r="F81" s="8">
        <v>0</v>
      </c>
      <c r="G81" s="8">
        <v>85560165.989999995</v>
      </c>
      <c r="H81" s="8">
        <v>-85560165.989999995</v>
      </c>
      <c r="I81" s="8">
        <v>0</v>
      </c>
    </row>
    <row r="82" spans="1:9" x14ac:dyDescent="0.5">
      <c r="A82" s="2" t="s">
        <v>46</v>
      </c>
      <c r="B82" s="3">
        <v>1</v>
      </c>
      <c r="C82" s="3">
        <v>0</v>
      </c>
      <c r="D82" s="3">
        <v>1</v>
      </c>
      <c r="E82" s="2" t="s">
        <v>23</v>
      </c>
      <c r="F82" s="5">
        <v>71757.08</v>
      </c>
      <c r="G82" s="5">
        <v>43.2</v>
      </c>
      <c r="H82" s="5">
        <v>-3.6</v>
      </c>
      <c r="I82" s="5">
        <v>71796.679999999993</v>
      </c>
    </row>
    <row r="83" spans="1:9" x14ac:dyDescent="0.5">
      <c r="A83" s="6" t="s">
        <v>46</v>
      </c>
      <c r="B83" s="7">
        <v>2</v>
      </c>
      <c r="C83" s="7">
        <v>0</v>
      </c>
      <c r="D83" s="7">
        <v>2</v>
      </c>
      <c r="E83" s="6" t="s">
        <v>201</v>
      </c>
      <c r="F83" s="8">
        <v>2563771.5</v>
      </c>
      <c r="G83" s="8">
        <v>68010495.379999995</v>
      </c>
      <c r="H83" s="8">
        <v>-70574266.879999995</v>
      </c>
      <c r="I83" s="8">
        <v>0</v>
      </c>
    </row>
    <row r="84" spans="1:9" x14ac:dyDescent="0.5">
      <c r="A84" s="2" t="s">
        <v>46</v>
      </c>
      <c r="B84" s="3">
        <v>2</v>
      </c>
      <c r="C84" s="3">
        <v>0</v>
      </c>
      <c r="D84" s="3">
        <v>7</v>
      </c>
      <c r="E84" s="2" t="s">
        <v>202</v>
      </c>
      <c r="F84" s="5">
        <v>477037.1</v>
      </c>
      <c r="G84" s="5">
        <v>1740735.59</v>
      </c>
      <c r="H84" s="5">
        <v>-1058914.8</v>
      </c>
      <c r="I84" s="5">
        <v>1158857.8899999999</v>
      </c>
    </row>
    <row r="85" spans="1:9" x14ac:dyDescent="0.5">
      <c r="A85" s="6" t="s">
        <v>46</v>
      </c>
      <c r="B85" s="7">
        <v>2</v>
      </c>
      <c r="C85" s="7">
        <v>0</v>
      </c>
      <c r="D85" s="7">
        <v>8</v>
      </c>
      <c r="E85" s="6" t="s">
        <v>203</v>
      </c>
      <c r="F85" s="8">
        <v>0</v>
      </c>
      <c r="G85" s="8">
        <v>8498292.9700000007</v>
      </c>
      <c r="H85" s="8">
        <v>-7234200.3099999996</v>
      </c>
      <c r="I85" s="8">
        <v>1264092.6599999999</v>
      </c>
    </row>
    <row r="86" spans="1:9" x14ac:dyDescent="0.5">
      <c r="A86" s="2" t="s">
        <v>46</v>
      </c>
      <c r="B86" s="3">
        <v>2</v>
      </c>
      <c r="C86" s="3">
        <v>0</v>
      </c>
      <c r="D86" s="3">
        <v>9</v>
      </c>
      <c r="E86" s="2" t="s">
        <v>204</v>
      </c>
      <c r="F86" s="5">
        <v>0</v>
      </c>
      <c r="G86" s="5">
        <v>4627283.95</v>
      </c>
      <c r="H86" s="5">
        <v>-4544388.6100000003</v>
      </c>
      <c r="I86" s="5">
        <v>82895.34</v>
      </c>
    </row>
    <row r="87" spans="1:9" x14ac:dyDescent="0.5">
      <c r="A87" s="6" t="s">
        <v>46</v>
      </c>
      <c r="B87" s="7">
        <v>2</v>
      </c>
      <c r="C87" s="7">
        <v>0</v>
      </c>
      <c r="D87" s="7">
        <v>10</v>
      </c>
      <c r="E87" s="6" t="s">
        <v>205</v>
      </c>
      <c r="F87" s="8">
        <v>0</v>
      </c>
      <c r="G87" s="8">
        <v>50269.06</v>
      </c>
      <c r="H87" s="8">
        <v>-50269.06</v>
      </c>
      <c r="I87" s="8">
        <v>0</v>
      </c>
    </row>
    <row r="88" spans="1:9" x14ac:dyDescent="0.5">
      <c r="A88" s="2" t="s">
        <v>46</v>
      </c>
      <c r="B88" s="3">
        <v>2</v>
      </c>
      <c r="C88" s="3">
        <v>0</v>
      </c>
      <c r="D88" s="3">
        <v>15</v>
      </c>
      <c r="E88" s="2" t="s">
        <v>206</v>
      </c>
      <c r="F88" s="5">
        <v>473887.37</v>
      </c>
      <c r="G88" s="5">
        <v>2529808.94</v>
      </c>
      <c r="H88" s="5">
        <v>-2089863.42</v>
      </c>
      <c r="I88" s="5">
        <v>913832.89</v>
      </c>
    </row>
    <row r="89" spans="1:9" x14ac:dyDescent="0.5">
      <c r="A89" s="6" t="s">
        <v>46</v>
      </c>
      <c r="B89" s="7">
        <v>2</v>
      </c>
      <c r="C89" s="7">
        <v>0</v>
      </c>
      <c r="D89" s="7">
        <v>17</v>
      </c>
      <c r="E89" s="6" t="s">
        <v>207</v>
      </c>
      <c r="F89" s="8">
        <v>0</v>
      </c>
      <c r="G89" s="8">
        <v>7219.18</v>
      </c>
      <c r="H89" s="8">
        <v>-7219.18</v>
      </c>
      <c r="I89" s="8">
        <v>0</v>
      </c>
    </row>
    <row r="90" spans="1:9" x14ac:dyDescent="0.5">
      <c r="A90" s="2" t="s">
        <v>46</v>
      </c>
      <c r="B90" s="3">
        <v>2</v>
      </c>
      <c r="C90" s="3">
        <v>0</v>
      </c>
      <c r="D90" s="3">
        <v>50</v>
      </c>
      <c r="E90" s="2" t="s">
        <v>222</v>
      </c>
      <c r="F90" s="5">
        <v>-3514695.97</v>
      </c>
      <c r="G90" s="5">
        <v>95017.19</v>
      </c>
      <c r="H90" s="5">
        <v>0</v>
      </c>
      <c r="I90" s="5">
        <v>-3419678.78</v>
      </c>
    </row>
    <row r="91" spans="1:9" x14ac:dyDescent="0.5">
      <c r="A91" s="6" t="s">
        <v>46</v>
      </c>
      <c r="B91" s="7">
        <v>999</v>
      </c>
      <c r="C91" s="7">
        <v>0</v>
      </c>
      <c r="D91" s="7">
        <v>999</v>
      </c>
      <c r="E91" s="6" t="s">
        <v>415</v>
      </c>
      <c r="F91" s="8">
        <v>-71757.08</v>
      </c>
      <c r="G91" s="8">
        <v>1000.53</v>
      </c>
      <c r="H91" s="8">
        <v>-1040.1300000000001</v>
      </c>
      <c r="I91" s="8">
        <v>-71796.679999999993</v>
      </c>
    </row>
    <row r="92" spans="1:9" x14ac:dyDescent="0.5">
      <c r="A92" s="2" t="s">
        <v>48</v>
      </c>
      <c r="B92" s="3">
        <v>0</v>
      </c>
      <c r="C92" s="3">
        <v>0</v>
      </c>
      <c r="D92" s="3">
        <v>0</v>
      </c>
      <c r="E92" s="2" t="s">
        <v>49</v>
      </c>
      <c r="F92" s="5">
        <v>11478582.18</v>
      </c>
      <c r="G92" s="5">
        <v>1998941.6</v>
      </c>
      <c r="H92" s="5">
        <v>-2022816.6</v>
      </c>
      <c r="I92" s="5">
        <v>11454707.18</v>
      </c>
    </row>
    <row r="93" spans="1:9" x14ac:dyDescent="0.5">
      <c r="A93" s="6" t="s">
        <v>399</v>
      </c>
      <c r="B93" s="7">
        <v>0</v>
      </c>
      <c r="C93" s="7">
        <v>0</v>
      </c>
      <c r="D93" s="7">
        <v>0</v>
      </c>
      <c r="E93" s="6" t="s">
        <v>400</v>
      </c>
      <c r="F93" s="8">
        <v>0</v>
      </c>
      <c r="G93" s="8">
        <v>250220.44</v>
      </c>
      <c r="H93" s="8">
        <v>-250220.44</v>
      </c>
      <c r="I93" s="8">
        <v>0</v>
      </c>
    </row>
    <row r="94" spans="1:9" x14ac:dyDescent="0.5">
      <c r="A94" s="2" t="s">
        <v>401</v>
      </c>
      <c r="B94" s="3">
        <v>0</v>
      </c>
      <c r="C94" s="3">
        <v>0</v>
      </c>
      <c r="D94" s="3">
        <v>0</v>
      </c>
      <c r="E94" s="2" t="s">
        <v>402</v>
      </c>
      <c r="F94" s="5">
        <v>0</v>
      </c>
      <c r="G94" s="5">
        <v>250220.44</v>
      </c>
      <c r="H94" s="5">
        <v>-250220.44</v>
      </c>
      <c r="I94" s="5">
        <v>0</v>
      </c>
    </row>
    <row r="95" spans="1:9" x14ac:dyDescent="0.5">
      <c r="A95" s="6" t="s">
        <v>403</v>
      </c>
      <c r="B95" s="7">
        <v>0</v>
      </c>
      <c r="C95" s="7">
        <v>0</v>
      </c>
      <c r="D95" s="7">
        <v>0</v>
      </c>
      <c r="E95" s="6" t="s">
        <v>228</v>
      </c>
      <c r="F95" s="8">
        <v>0</v>
      </c>
      <c r="G95" s="8">
        <v>250220.44</v>
      </c>
      <c r="H95" s="8">
        <v>-250220.44</v>
      </c>
      <c r="I95" s="8">
        <v>0</v>
      </c>
    </row>
    <row r="96" spans="1:9" x14ac:dyDescent="0.5">
      <c r="A96" s="2" t="s">
        <v>403</v>
      </c>
      <c r="B96" s="3">
        <v>902</v>
      </c>
      <c r="C96" s="3">
        <v>0</v>
      </c>
      <c r="D96" s="3">
        <v>12</v>
      </c>
      <c r="E96" s="2" t="s">
        <v>398</v>
      </c>
      <c r="F96" s="5">
        <v>0</v>
      </c>
      <c r="G96" s="5">
        <v>250220.44</v>
      </c>
      <c r="H96" s="5">
        <v>-250220.44</v>
      </c>
      <c r="I96" s="5">
        <v>0</v>
      </c>
    </row>
    <row r="97" spans="1:9" x14ac:dyDescent="0.5">
      <c r="A97" s="6" t="s">
        <v>306</v>
      </c>
      <c r="B97" s="7">
        <v>0</v>
      </c>
      <c r="C97" s="7">
        <v>0</v>
      </c>
      <c r="D97" s="7">
        <v>0</v>
      </c>
      <c r="E97" s="6" t="s">
        <v>307</v>
      </c>
      <c r="F97" s="8">
        <v>23875</v>
      </c>
      <c r="G97" s="8">
        <v>0</v>
      </c>
      <c r="H97" s="8">
        <v>-23875</v>
      </c>
      <c r="I97" s="8">
        <v>0</v>
      </c>
    </row>
    <row r="98" spans="1:9" x14ac:dyDescent="0.5">
      <c r="A98" s="2" t="s">
        <v>306</v>
      </c>
      <c r="B98" s="3">
        <v>901</v>
      </c>
      <c r="C98" s="3">
        <v>0</v>
      </c>
      <c r="D98" s="3">
        <v>11</v>
      </c>
      <c r="E98" s="2" t="s">
        <v>305</v>
      </c>
      <c r="F98" s="5">
        <v>3000</v>
      </c>
      <c r="G98" s="5">
        <v>0</v>
      </c>
      <c r="H98" s="5">
        <v>-3000</v>
      </c>
      <c r="I98" s="5">
        <v>0</v>
      </c>
    </row>
    <row r="99" spans="1:9" x14ac:dyDescent="0.5">
      <c r="A99" s="6" t="s">
        <v>306</v>
      </c>
      <c r="B99" s="7">
        <v>902</v>
      </c>
      <c r="C99" s="7">
        <v>0</v>
      </c>
      <c r="D99" s="7">
        <v>12</v>
      </c>
      <c r="E99" s="6" t="s">
        <v>398</v>
      </c>
      <c r="F99" s="8">
        <v>20000</v>
      </c>
      <c r="G99" s="8">
        <v>0</v>
      </c>
      <c r="H99" s="8">
        <v>-20000</v>
      </c>
      <c r="I99" s="8">
        <v>0</v>
      </c>
    </row>
    <row r="100" spans="1:9" x14ac:dyDescent="0.5">
      <c r="A100" s="2" t="s">
        <v>306</v>
      </c>
      <c r="B100" s="3">
        <v>913</v>
      </c>
      <c r="C100" s="3">
        <v>0</v>
      </c>
      <c r="D100" s="3">
        <v>13</v>
      </c>
      <c r="E100" s="2" t="s">
        <v>409</v>
      </c>
      <c r="F100" s="5">
        <v>875</v>
      </c>
      <c r="G100" s="5">
        <v>0</v>
      </c>
      <c r="H100" s="5">
        <v>-875</v>
      </c>
      <c r="I100" s="5">
        <v>0</v>
      </c>
    </row>
    <row r="101" spans="1:9" x14ac:dyDescent="0.5">
      <c r="A101" s="6" t="s">
        <v>50</v>
      </c>
      <c r="B101" s="7">
        <v>0</v>
      </c>
      <c r="C101" s="7">
        <v>0</v>
      </c>
      <c r="D101" s="7">
        <v>0</v>
      </c>
      <c r="E101" s="6" t="s">
        <v>51</v>
      </c>
      <c r="F101" s="8">
        <v>0</v>
      </c>
      <c r="G101" s="8">
        <v>1409949.8</v>
      </c>
      <c r="H101" s="8">
        <v>-1409949.8</v>
      </c>
      <c r="I101" s="8">
        <v>0</v>
      </c>
    </row>
    <row r="102" spans="1:9" x14ac:dyDescent="0.5">
      <c r="A102" s="2" t="s">
        <v>50</v>
      </c>
      <c r="B102" s="3">
        <v>1</v>
      </c>
      <c r="C102" s="3">
        <v>0</v>
      </c>
      <c r="D102" s="3">
        <v>1</v>
      </c>
      <c r="E102" s="2" t="s">
        <v>23</v>
      </c>
      <c r="F102" s="5">
        <v>93164057.200000003</v>
      </c>
      <c r="G102" s="5">
        <v>586802</v>
      </c>
      <c r="H102" s="5">
        <v>0</v>
      </c>
      <c r="I102" s="5">
        <v>93750859.200000003</v>
      </c>
    </row>
    <row r="103" spans="1:9" x14ac:dyDescent="0.5">
      <c r="A103" s="6" t="s">
        <v>50</v>
      </c>
      <c r="B103" s="7">
        <v>2</v>
      </c>
      <c r="C103" s="7">
        <v>0</v>
      </c>
      <c r="D103" s="7">
        <v>50</v>
      </c>
      <c r="E103" s="6" t="s">
        <v>222</v>
      </c>
      <c r="F103" s="8">
        <v>156829244.44</v>
      </c>
      <c r="G103" s="8">
        <v>823147.8</v>
      </c>
      <c r="H103" s="8">
        <v>0</v>
      </c>
      <c r="I103" s="8">
        <v>157652392.24000001</v>
      </c>
    </row>
    <row r="104" spans="1:9" x14ac:dyDescent="0.5">
      <c r="A104" s="2" t="s">
        <v>50</v>
      </c>
      <c r="B104" s="3">
        <v>701</v>
      </c>
      <c r="C104" s="3">
        <v>0</v>
      </c>
      <c r="D104" s="3">
        <v>1</v>
      </c>
      <c r="E104" s="2" t="s">
        <v>416</v>
      </c>
      <c r="F104" s="5">
        <v>-93164057.200000003</v>
      </c>
      <c r="G104" s="5">
        <v>0</v>
      </c>
      <c r="H104" s="5">
        <v>-586802</v>
      </c>
      <c r="I104" s="5">
        <v>-93750859.200000003</v>
      </c>
    </row>
    <row r="105" spans="1:9" ht="23.25" x14ac:dyDescent="0.5">
      <c r="A105" s="6" t="s">
        <v>50</v>
      </c>
      <c r="B105" s="7">
        <v>702</v>
      </c>
      <c r="C105" s="7">
        <v>0</v>
      </c>
      <c r="D105" s="7">
        <v>50</v>
      </c>
      <c r="E105" s="6" t="s">
        <v>417</v>
      </c>
      <c r="F105" s="8">
        <v>-156829244.44</v>
      </c>
      <c r="G105" s="8">
        <v>0</v>
      </c>
      <c r="H105" s="8">
        <v>-823147.8</v>
      </c>
      <c r="I105" s="8">
        <v>-157652392.24000001</v>
      </c>
    </row>
    <row r="106" spans="1:9" x14ac:dyDescent="0.5">
      <c r="A106" s="2" t="s">
        <v>308</v>
      </c>
      <c r="B106" s="3">
        <v>0</v>
      </c>
      <c r="C106" s="3">
        <v>0</v>
      </c>
      <c r="D106" s="3">
        <v>0</v>
      </c>
      <c r="E106" s="2" t="s">
        <v>221</v>
      </c>
      <c r="F106" s="5">
        <v>11454707.18</v>
      </c>
      <c r="G106" s="5">
        <v>0</v>
      </c>
      <c r="H106" s="5">
        <v>0</v>
      </c>
      <c r="I106" s="5">
        <v>11454707.18</v>
      </c>
    </row>
    <row r="107" spans="1:9" x14ac:dyDescent="0.5">
      <c r="A107" s="6" t="s">
        <v>308</v>
      </c>
      <c r="B107" s="7">
        <v>901</v>
      </c>
      <c r="C107" s="7">
        <v>0</v>
      </c>
      <c r="D107" s="7">
        <v>11</v>
      </c>
      <c r="E107" s="6" t="s">
        <v>305</v>
      </c>
      <c r="F107" s="8">
        <v>3101876.68</v>
      </c>
      <c r="G107" s="8">
        <v>0</v>
      </c>
      <c r="H107" s="8">
        <v>0</v>
      </c>
      <c r="I107" s="8">
        <v>3101876.68</v>
      </c>
    </row>
    <row r="108" spans="1:9" x14ac:dyDescent="0.5">
      <c r="A108" s="2" t="s">
        <v>308</v>
      </c>
      <c r="B108" s="3">
        <v>902</v>
      </c>
      <c r="C108" s="3">
        <v>0</v>
      </c>
      <c r="D108" s="3">
        <v>12</v>
      </c>
      <c r="E108" s="2" t="s">
        <v>398</v>
      </c>
      <c r="F108" s="5">
        <v>2228957.33</v>
      </c>
      <c r="G108" s="5">
        <v>0</v>
      </c>
      <c r="H108" s="5">
        <v>0</v>
      </c>
      <c r="I108" s="5">
        <v>2228957.33</v>
      </c>
    </row>
    <row r="109" spans="1:9" x14ac:dyDescent="0.5">
      <c r="A109" s="6" t="s">
        <v>308</v>
      </c>
      <c r="B109" s="7">
        <v>913</v>
      </c>
      <c r="C109" s="7">
        <v>0</v>
      </c>
      <c r="D109" s="7">
        <v>13</v>
      </c>
      <c r="E109" s="6" t="s">
        <v>409</v>
      </c>
      <c r="F109" s="8">
        <v>6123873.1699999999</v>
      </c>
      <c r="G109" s="8">
        <v>0</v>
      </c>
      <c r="H109" s="8">
        <v>0</v>
      </c>
      <c r="I109" s="8">
        <v>6123873.1699999999</v>
      </c>
    </row>
    <row r="110" spans="1:9" x14ac:dyDescent="0.5">
      <c r="A110" s="2" t="s">
        <v>309</v>
      </c>
      <c r="B110" s="3">
        <v>0</v>
      </c>
      <c r="C110" s="3">
        <v>0</v>
      </c>
      <c r="D110" s="3">
        <v>0</v>
      </c>
      <c r="E110" s="2" t="s">
        <v>310</v>
      </c>
      <c r="F110" s="5">
        <v>0</v>
      </c>
      <c r="G110" s="5">
        <v>338771.36</v>
      </c>
      <c r="H110" s="5">
        <v>-338771.36</v>
      </c>
      <c r="I110" s="5">
        <v>0</v>
      </c>
    </row>
    <row r="111" spans="1:9" x14ac:dyDescent="0.5">
      <c r="A111" s="6" t="s">
        <v>311</v>
      </c>
      <c r="B111" s="7">
        <v>0</v>
      </c>
      <c r="C111" s="7">
        <v>0</v>
      </c>
      <c r="D111" s="7">
        <v>0</v>
      </c>
      <c r="E111" s="6" t="s">
        <v>45</v>
      </c>
      <c r="F111" s="8">
        <v>0</v>
      </c>
      <c r="G111" s="8">
        <v>338771.36</v>
      </c>
      <c r="H111" s="8">
        <v>-338771.36</v>
      </c>
      <c r="I111" s="8">
        <v>0</v>
      </c>
    </row>
    <row r="112" spans="1:9" x14ac:dyDescent="0.5">
      <c r="A112" s="2" t="s">
        <v>312</v>
      </c>
      <c r="B112" s="3">
        <v>0</v>
      </c>
      <c r="C112" s="3">
        <v>0</v>
      </c>
      <c r="D112" s="3">
        <v>0</v>
      </c>
      <c r="E112" s="2" t="s">
        <v>313</v>
      </c>
      <c r="F112" s="5">
        <v>0</v>
      </c>
      <c r="G112" s="5">
        <v>338771.36</v>
      </c>
      <c r="H112" s="5">
        <v>-338771.36</v>
      </c>
      <c r="I112" s="5">
        <v>0</v>
      </c>
    </row>
    <row r="113" spans="1:9" x14ac:dyDescent="0.5">
      <c r="A113" s="6" t="s">
        <v>312</v>
      </c>
      <c r="B113" s="7">
        <v>901</v>
      </c>
      <c r="C113" s="7">
        <v>0</v>
      </c>
      <c r="D113" s="7">
        <v>11</v>
      </c>
      <c r="E113" s="6" t="s">
        <v>305</v>
      </c>
      <c r="F113" s="8">
        <v>0</v>
      </c>
      <c r="G113" s="8">
        <v>43.2</v>
      </c>
      <c r="H113" s="8">
        <v>-43.2</v>
      </c>
      <c r="I113" s="8">
        <v>0</v>
      </c>
    </row>
    <row r="114" spans="1:9" x14ac:dyDescent="0.5">
      <c r="A114" s="2" t="s">
        <v>312</v>
      </c>
      <c r="B114" s="3">
        <v>902</v>
      </c>
      <c r="C114" s="3">
        <v>0</v>
      </c>
      <c r="D114" s="3">
        <v>12</v>
      </c>
      <c r="E114" s="2" t="s">
        <v>398</v>
      </c>
      <c r="F114" s="5">
        <v>310295.15000000002</v>
      </c>
      <c r="G114" s="5">
        <v>279841.03999999998</v>
      </c>
      <c r="H114" s="5">
        <v>-280847.96999999997</v>
      </c>
      <c r="I114" s="5">
        <v>309288.21999999997</v>
      </c>
    </row>
    <row r="115" spans="1:9" x14ac:dyDescent="0.5">
      <c r="A115" s="6" t="s">
        <v>312</v>
      </c>
      <c r="B115" s="7">
        <v>913</v>
      </c>
      <c r="C115" s="7">
        <v>0</v>
      </c>
      <c r="D115" s="7">
        <v>13</v>
      </c>
      <c r="E115" s="6" t="s">
        <v>409</v>
      </c>
      <c r="F115" s="8">
        <v>0</v>
      </c>
      <c r="G115" s="8">
        <v>57880.19</v>
      </c>
      <c r="H115" s="8">
        <v>-57880.19</v>
      </c>
      <c r="I115" s="8">
        <v>0</v>
      </c>
    </row>
    <row r="116" spans="1:9" x14ac:dyDescent="0.5">
      <c r="A116" s="2" t="s">
        <v>312</v>
      </c>
      <c r="B116" s="3">
        <v>999</v>
      </c>
      <c r="C116" s="3">
        <v>0</v>
      </c>
      <c r="D116" s="3">
        <v>999</v>
      </c>
      <c r="E116" s="2" t="s">
        <v>415</v>
      </c>
      <c r="F116" s="5">
        <v>-310295.15000000002</v>
      </c>
      <c r="G116" s="5">
        <v>1006.93</v>
      </c>
      <c r="H116" s="5">
        <v>0</v>
      </c>
      <c r="I116" s="5">
        <v>-309288.21999999997</v>
      </c>
    </row>
    <row r="117" spans="1:9" x14ac:dyDescent="0.5">
      <c r="A117" s="6" t="s">
        <v>52</v>
      </c>
      <c r="B117" s="7">
        <v>0</v>
      </c>
      <c r="C117" s="7">
        <v>0</v>
      </c>
      <c r="D117" s="7">
        <v>0</v>
      </c>
      <c r="E117" s="6" t="s">
        <v>53</v>
      </c>
      <c r="F117" s="8">
        <v>5435416428</v>
      </c>
      <c r="G117" s="8">
        <v>454996648.61000001</v>
      </c>
      <c r="H117" s="8">
        <v>-514910289.60000002</v>
      </c>
      <c r="I117" s="8">
        <v>5375502787.0100002</v>
      </c>
    </row>
    <row r="118" spans="1:9" x14ac:dyDescent="0.5">
      <c r="A118" s="2" t="s">
        <v>54</v>
      </c>
      <c r="B118" s="3">
        <v>0</v>
      </c>
      <c r="C118" s="3">
        <v>0</v>
      </c>
      <c r="D118" s="3">
        <v>0</v>
      </c>
      <c r="E118" s="2" t="s">
        <v>55</v>
      </c>
      <c r="F118" s="5">
        <v>5417947169.6700001</v>
      </c>
      <c r="G118" s="5">
        <v>454837706.05000001</v>
      </c>
      <c r="H118" s="5">
        <v>-514751347.04000002</v>
      </c>
      <c r="I118" s="5">
        <v>5358033528.6800003</v>
      </c>
    </row>
    <row r="119" spans="1:9" x14ac:dyDescent="0.5">
      <c r="A119" s="6" t="s">
        <v>56</v>
      </c>
      <c r="B119" s="7">
        <v>0</v>
      </c>
      <c r="C119" s="7">
        <v>0</v>
      </c>
      <c r="D119" s="7">
        <v>0</v>
      </c>
      <c r="E119" s="6" t="s">
        <v>57</v>
      </c>
      <c r="F119" s="8">
        <v>1411113635.25</v>
      </c>
      <c r="G119" s="8">
        <v>94237337.920000002</v>
      </c>
      <c r="H119" s="8">
        <v>-16925966.699999999</v>
      </c>
      <c r="I119" s="8">
        <v>1488425006.47</v>
      </c>
    </row>
    <row r="120" spans="1:9" x14ac:dyDescent="0.5">
      <c r="A120" s="2" t="s">
        <v>56</v>
      </c>
      <c r="B120" s="3">
        <v>1</v>
      </c>
      <c r="C120" s="3">
        <v>0</v>
      </c>
      <c r="D120" s="3">
        <v>1</v>
      </c>
      <c r="E120" s="2" t="s">
        <v>23</v>
      </c>
      <c r="F120" s="5">
        <v>243598739.55000001</v>
      </c>
      <c r="G120" s="5">
        <v>5236296.87</v>
      </c>
      <c r="H120" s="5">
        <v>-2012572.74</v>
      </c>
      <c r="I120" s="5">
        <v>246822463.68000001</v>
      </c>
    </row>
    <row r="121" spans="1:9" x14ac:dyDescent="0.5">
      <c r="A121" s="6" t="s">
        <v>56</v>
      </c>
      <c r="B121" s="7">
        <v>2</v>
      </c>
      <c r="C121" s="7">
        <v>0</v>
      </c>
      <c r="D121" s="7">
        <v>2</v>
      </c>
      <c r="E121" s="6" t="s">
        <v>201</v>
      </c>
      <c r="F121" s="8">
        <v>1167514895.7</v>
      </c>
      <c r="G121" s="8">
        <v>89001041.049999997</v>
      </c>
      <c r="H121" s="8">
        <v>-14913393.960000001</v>
      </c>
      <c r="I121" s="8">
        <v>1241602542.79</v>
      </c>
    </row>
    <row r="122" spans="1:9" x14ac:dyDescent="0.5">
      <c r="A122" s="2" t="s">
        <v>223</v>
      </c>
      <c r="B122" s="3">
        <v>0</v>
      </c>
      <c r="C122" s="3">
        <v>0</v>
      </c>
      <c r="D122" s="3">
        <v>0</v>
      </c>
      <c r="E122" s="2" t="s">
        <v>224</v>
      </c>
      <c r="F122" s="5">
        <v>911712170.94000006</v>
      </c>
      <c r="G122" s="5">
        <v>115325714.09</v>
      </c>
      <c r="H122" s="5">
        <v>-251945753.33000001</v>
      </c>
      <c r="I122" s="5">
        <v>775092131.70000005</v>
      </c>
    </row>
    <row r="123" spans="1:9" x14ac:dyDescent="0.5">
      <c r="A123" s="6" t="s">
        <v>223</v>
      </c>
      <c r="B123" s="7">
        <v>2</v>
      </c>
      <c r="C123" s="7">
        <v>0</v>
      </c>
      <c r="D123" s="7">
        <v>7</v>
      </c>
      <c r="E123" s="6" t="s">
        <v>202</v>
      </c>
      <c r="F123" s="8">
        <v>152446413.97</v>
      </c>
      <c r="G123" s="8">
        <v>23819293.469999999</v>
      </c>
      <c r="H123" s="8">
        <v>-51034818.539999999</v>
      </c>
      <c r="I123" s="8">
        <v>125230888.90000001</v>
      </c>
    </row>
    <row r="124" spans="1:9" x14ac:dyDescent="0.5">
      <c r="A124" s="2" t="s">
        <v>223</v>
      </c>
      <c r="B124" s="3">
        <v>2</v>
      </c>
      <c r="C124" s="3">
        <v>0</v>
      </c>
      <c r="D124" s="3">
        <v>8</v>
      </c>
      <c r="E124" s="2" t="s">
        <v>203</v>
      </c>
      <c r="F124" s="5">
        <v>281331834.29000002</v>
      </c>
      <c r="G124" s="5">
        <v>40924508.649999999</v>
      </c>
      <c r="H124" s="5">
        <v>-88226491.150000006</v>
      </c>
      <c r="I124" s="5">
        <v>234029851.78999999</v>
      </c>
    </row>
    <row r="125" spans="1:9" x14ac:dyDescent="0.5">
      <c r="A125" s="6" t="s">
        <v>223</v>
      </c>
      <c r="B125" s="7">
        <v>2</v>
      </c>
      <c r="C125" s="7">
        <v>0</v>
      </c>
      <c r="D125" s="7">
        <v>9</v>
      </c>
      <c r="E125" s="6" t="s">
        <v>204</v>
      </c>
      <c r="F125" s="8">
        <v>315806714.77999997</v>
      </c>
      <c r="G125" s="8">
        <v>37711809.460000001</v>
      </c>
      <c r="H125" s="8">
        <v>-82880752.790000007</v>
      </c>
      <c r="I125" s="8">
        <v>270637771.44999999</v>
      </c>
    </row>
    <row r="126" spans="1:9" x14ac:dyDescent="0.5">
      <c r="A126" s="2" t="s">
        <v>223</v>
      </c>
      <c r="B126" s="3">
        <v>2</v>
      </c>
      <c r="C126" s="3">
        <v>0</v>
      </c>
      <c r="D126" s="3">
        <v>15</v>
      </c>
      <c r="E126" s="2" t="s">
        <v>206</v>
      </c>
      <c r="F126" s="5">
        <v>162127207.90000001</v>
      </c>
      <c r="G126" s="5">
        <v>12870102.51</v>
      </c>
      <c r="H126" s="5">
        <v>-29803690.850000001</v>
      </c>
      <c r="I126" s="5">
        <v>145193619.56</v>
      </c>
    </row>
    <row r="127" spans="1:9" x14ac:dyDescent="0.5">
      <c r="A127" s="6" t="s">
        <v>58</v>
      </c>
      <c r="B127" s="7">
        <v>0</v>
      </c>
      <c r="C127" s="7">
        <v>0</v>
      </c>
      <c r="D127" s="7">
        <v>0</v>
      </c>
      <c r="E127" s="6" t="s">
        <v>59</v>
      </c>
      <c r="F127" s="8">
        <v>3095121363.48</v>
      </c>
      <c r="G127" s="8">
        <v>245274654.03999999</v>
      </c>
      <c r="H127" s="8">
        <v>-245879627.00999999</v>
      </c>
      <c r="I127" s="8">
        <v>3094516390.5100002</v>
      </c>
    </row>
    <row r="128" spans="1:9" x14ac:dyDescent="0.5">
      <c r="A128" s="2" t="s">
        <v>58</v>
      </c>
      <c r="B128" s="3">
        <v>1</v>
      </c>
      <c r="C128" s="3">
        <v>0</v>
      </c>
      <c r="D128" s="3">
        <v>1</v>
      </c>
      <c r="E128" s="2" t="s">
        <v>23</v>
      </c>
      <c r="F128" s="5">
        <v>112067334.56</v>
      </c>
      <c r="G128" s="5">
        <v>4267048.62</v>
      </c>
      <c r="H128" s="5">
        <v>-4153358.03</v>
      </c>
      <c r="I128" s="5">
        <v>112181025.15000001</v>
      </c>
    </row>
    <row r="129" spans="1:9" x14ac:dyDescent="0.5">
      <c r="A129" s="6" t="s">
        <v>58</v>
      </c>
      <c r="B129" s="7">
        <v>1</v>
      </c>
      <c r="C129" s="7">
        <v>0</v>
      </c>
      <c r="D129" s="7">
        <v>16</v>
      </c>
      <c r="E129" s="6" t="s">
        <v>60</v>
      </c>
      <c r="F129" s="8">
        <v>22224729.190000001</v>
      </c>
      <c r="G129" s="8">
        <v>2316529.4300000002</v>
      </c>
      <c r="H129" s="8">
        <v>-2078631.49</v>
      </c>
      <c r="I129" s="8">
        <v>22462627.129999999</v>
      </c>
    </row>
    <row r="130" spans="1:9" x14ac:dyDescent="0.5">
      <c r="A130" s="2" t="s">
        <v>58</v>
      </c>
      <c r="B130" s="3">
        <v>2</v>
      </c>
      <c r="C130" s="3">
        <v>0</v>
      </c>
      <c r="D130" s="3">
        <v>7</v>
      </c>
      <c r="E130" s="2" t="s">
        <v>202</v>
      </c>
      <c r="F130" s="5">
        <v>1191394873.72</v>
      </c>
      <c r="G130" s="5">
        <v>106422659.45999999</v>
      </c>
      <c r="H130" s="5">
        <v>-147771143.53999999</v>
      </c>
      <c r="I130" s="5">
        <v>1150046389.6400001</v>
      </c>
    </row>
    <row r="131" spans="1:9" x14ac:dyDescent="0.5">
      <c r="A131" s="6" t="s">
        <v>58</v>
      </c>
      <c r="B131" s="7">
        <v>2</v>
      </c>
      <c r="C131" s="7">
        <v>0</v>
      </c>
      <c r="D131" s="7">
        <v>8</v>
      </c>
      <c r="E131" s="6" t="s">
        <v>203</v>
      </c>
      <c r="F131" s="8">
        <v>723153319.52999997</v>
      </c>
      <c r="G131" s="8">
        <v>60311768.840000004</v>
      </c>
      <c r="H131" s="8">
        <v>-33338790.989999998</v>
      </c>
      <c r="I131" s="8">
        <v>750126297.38</v>
      </c>
    </row>
    <row r="132" spans="1:9" x14ac:dyDescent="0.5">
      <c r="A132" s="2" t="s">
        <v>58</v>
      </c>
      <c r="B132" s="3">
        <v>2</v>
      </c>
      <c r="C132" s="3">
        <v>0</v>
      </c>
      <c r="D132" s="3">
        <v>9</v>
      </c>
      <c r="E132" s="2" t="s">
        <v>204</v>
      </c>
      <c r="F132" s="5">
        <v>410106063.75999999</v>
      </c>
      <c r="G132" s="5">
        <v>44027943.049999997</v>
      </c>
      <c r="H132" s="5">
        <v>-26902222.940000001</v>
      </c>
      <c r="I132" s="5">
        <v>427231783.87</v>
      </c>
    </row>
    <row r="133" spans="1:9" x14ac:dyDescent="0.5">
      <c r="A133" s="6" t="s">
        <v>58</v>
      </c>
      <c r="B133" s="7">
        <v>2</v>
      </c>
      <c r="C133" s="7">
        <v>0</v>
      </c>
      <c r="D133" s="7">
        <v>10</v>
      </c>
      <c r="E133" s="6" t="s">
        <v>205</v>
      </c>
      <c r="F133" s="8">
        <v>57856464.460000001</v>
      </c>
      <c r="G133" s="8">
        <v>4808558.95</v>
      </c>
      <c r="H133" s="8">
        <v>-8744715.4399999995</v>
      </c>
      <c r="I133" s="8">
        <v>53920307.969999999</v>
      </c>
    </row>
    <row r="134" spans="1:9" x14ac:dyDescent="0.5">
      <c r="A134" s="2" t="s">
        <v>58</v>
      </c>
      <c r="B134" s="3">
        <v>2</v>
      </c>
      <c r="C134" s="3">
        <v>0</v>
      </c>
      <c r="D134" s="3">
        <v>15</v>
      </c>
      <c r="E134" s="2" t="s">
        <v>206</v>
      </c>
      <c r="F134" s="5">
        <v>121051429.75</v>
      </c>
      <c r="G134" s="5">
        <v>16616235.050000001</v>
      </c>
      <c r="H134" s="5">
        <v>-16903486.890000001</v>
      </c>
      <c r="I134" s="5">
        <v>120764177.91</v>
      </c>
    </row>
    <row r="135" spans="1:9" x14ac:dyDescent="0.5">
      <c r="A135" s="6" t="s">
        <v>58</v>
      </c>
      <c r="B135" s="7">
        <v>2</v>
      </c>
      <c r="C135" s="7">
        <v>0</v>
      </c>
      <c r="D135" s="7">
        <v>17</v>
      </c>
      <c r="E135" s="6" t="s">
        <v>207</v>
      </c>
      <c r="F135" s="8">
        <v>80519773.420000002</v>
      </c>
      <c r="G135" s="8">
        <v>585621.18000000005</v>
      </c>
      <c r="H135" s="8">
        <v>0</v>
      </c>
      <c r="I135" s="8">
        <v>81105394.599999994</v>
      </c>
    </row>
    <row r="136" spans="1:9" x14ac:dyDescent="0.5">
      <c r="A136" s="2" t="s">
        <v>58</v>
      </c>
      <c r="B136" s="3">
        <v>13</v>
      </c>
      <c r="C136" s="3">
        <v>0</v>
      </c>
      <c r="D136" s="3">
        <v>13</v>
      </c>
      <c r="E136" s="2" t="s">
        <v>299</v>
      </c>
      <c r="F136" s="5">
        <v>123392267.92</v>
      </c>
      <c r="G136" s="5">
        <v>2975333.73</v>
      </c>
      <c r="H136" s="5">
        <v>-4162947.26</v>
      </c>
      <c r="I136" s="5">
        <v>122204654.39</v>
      </c>
    </row>
    <row r="137" spans="1:9" x14ac:dyDescent="0.5">
      <c r="A137" s="6" t="s">
        <v>58</v>
      </c>
      <c r="B137" s="7">
        <v>901</v>
      </c>
      <c r="C137" s="7">
        <v>0</v>
      </c>
      <c r="D137" s="7">
        <v>11</v>
      </c>
      <c r="E137" s="6" t="s">
        <v>305</v>
      </c>
      <c r="F137" s="8">
        <v>95743100.969999999</v>
      </c>
      <c r="G137" s="8">
        <v>882172.03</v>
      </c>
      <c r="H137" s="8">
        <v>-390036.5</v>
      </c>
      <c r="I137" s="8">
        <v>96235236.5</v>
      </c>
    </row>
    <row r="138" spans="1:9" x14ac:dyDescent="0.5">
      <c r="A138" s="2" t="s">
        <v>58</v>
      </c>
      <c r="B138" s="3">
        <v>902</v>
      </c>
      <c r="C138" s="3">
        <v>0</v>
      </c>
      <c r="D138" s="3">
        <v>12</v>
      </c>
      <c r="E138" s="2" t="s">
        <v>398</v>
      </c>
      <c r="F138" s="5">
        <v>157543555.09999999</v>
      </c>
      <c r="G138" s="5">
        <v>2060783.7</v>
      </c>
      <c r="H138" s="5">
        <v>-1418145.54</v>
      </c>
      <c r="I138" s="5">
        <v>158186193.25999999</v>
      </c>
    </row>
    <row r="139" spans="1:9" x14ac:dyDescent="0.5">
      <c r="A139" s="6" t="s">
        <v>58</v>
      </c>
      <c r="B139" s="7">
        <v>913</v>
      </c>
      <c r="C139" s="7">
        <v>0</v>
      </c>
      <c r="D139" s="7">
        <v>13</v>
      </c>
      <c r="E139" s="6" t="s">
        <v>409</v>
      </c>
      <c r="F139" s="8">
        <v>68451.100000000006</v>
      </c>
      <c r="G139" s="8">
        <v>0</v>
      </c>
      <c r="H139" s="8">
        <v>-16148.39</v>
      </c>
      <c r="I139" s="8">
        <v>52302.71</v>
      </c>
    </row>
    <row r="140" spans="1:9" x14ac:dyDescent="0.5">
      <c r="A140" s="2" t="s">
        <v>61</v>
      </c>
      <c r="B140" s="3">
        <v>0</v>
      </c>
      <c r="C140" s="3">
        <v>0</v>
      </c>
      <c r="D140" s="3">
        <v>0</v>
      </c>
      <c r="E140" s="2" t="s">
        <v>62</v>
      </c>
      <c r="F140" s="5">
        <v>17430000</v>
      </c>
      <c r="G140" s="5">
        <v>158942.56</v>
      </c>
      <c r="H140" s="5">
        <v>-158942.56</v>
      </c>
      <c r="I140" s="5">
        <v>17430000</v>
      </c>
    </row>
    <row r="141" spans="1:9" x14ac:dyDescent="0.5">
      <c r="A141" s="6" t="s">
        <v>63</v>
      </c>
      <c r="B141" s="7">
        <v>0</v>
      </c>
      <c r="C141" s="7">
        <v>0</v>
      </c>
      <c r="D141" s="7">
        <v>0</v>
      </c>
      <c r="E141" s="6" t="s">
        <v>64</v>
      </c>
      <c r="F141" s="8">
        <v>11127200</v>
      </c>
      <c r="G141" s="8">
        <v>0</v>
      </c>
      <c r="H141" s="8">
        <v>0</v>
      </c>
      <c r="I141" s="8">
        <v>11127200</v>
      </c>
    </row>
    <row r="142" spans="1:9" x14ac:dyDescent="0.5">
      <c r="A142" s="2" t="s">
        <v>63</v>
      </c>
      <c r="B142" s="3">
        <v>1</v>
      </c>
      <c r="C142" s="3">
        <v>0</v>
      </c>
      <c r="D142" s="3">
        <v>1</v>
      </c>
      <c r="E142" s="2" t="s">
        <v>23</v>
      </c>
      <c r="F142" s="5">
        <v>11127200</v>
      </c>
      <c r="G142" s="5">
        <v>0</v>
      </c>
      <c r="H142" s="5">
        <v>0</v>
      </c>
      <c r="I142" s="5">
        <v>11127200</v>
      </c>
    </row>
    <row r="143" spans="1:9" x14ac:dyDescent="0.5">
      <c r="A143" s="6" t="s">
        <v>65</v>
      </c>
      <c r="B143" s="7">
        <v>0</v>
      </c>
      <c r="C143" s="7">
        <v>0</v>
      </c>
      <c r="D143" s="7">
        <v>0</v>
      </c>
      <c r="E143" s="6" t="s">
        <v>66</v>
      </c>
      <c r="F143" s="8">
        <v>6302800</v>
      </c>
      <c r="G143" s="8">
        <v>158942.56</v>
      </c>
      <c r="H143" s="8">
        <v>-158942.56</v>
      </c>
      <c r="I143" s="8">
        <v>6302800</v>
      </c>
    </row>
    <row r="144" spans="1:9" x14ac:dyDescent="0.5">
      <c r="A144" s="2" t="s">
        <v>67</v>
      </c>
      <c r="B144" s="3">
        <v>0</v>
      </c>
      <c r="C144" s="3">
        <v>0</v>
      </c>
      <c r="D144" s="3">
        <v>0</v>
      </c>
      <c r="E144" s="2" t="s">
        <v>68</v>
      </c>
      <c r="F144" s="5">
        <v>6302800</v>
      </c>
      <c r="G144" s="5">
        <v>158942.56</v>
      </c>
      <c r="H144" s="5">
        <v>-158942.56</v>
      </c>
      <c r="I144" s="5">
        <v>6302800</v>
      </c>
    </row>
    <row r="145" spans="1:9" x14ac:dyDescent="0.5">
      <c r="A145" s="6" t="s">
        <v>67</v>
      </c>
      <c r="B145" s="7">
        <v>1</v>
      </c>
      <c r="C145" s="7">
        <v>0</v>
      </c>
      <c r="D145" s="7">
        <v>1</v>
      </c>
      <c r="E145" s="6" t="s">
        <v>23</v>
      </c>
      <c r="F145" s="8">
        <v>6302800</v>
      </c>
      <c r="G145" s="8">
        <v>158942.56</v>
      </c>
      <c r="H145" s="8">
        <v>-158942.56</v>
      </c>
      <c r="I145" s="8">
        <v>6302800</v>
      </c>
    </row>
    <row r="146" spans="1:9" x14ac:dyDescent="0.5">
      <c r="A146" s="2" t="s">
        <v>69</v>
      </c>
      <c r="B146" s="3">
        <v>0</v>
      </c>
      <c r="C146" s="3">
        <v>0</v>
      </c>
      <c r="D146" s="3">
        <v>0</v>
      </c>
      <c r="E146" s="2" t="s">
        <v>70</v>
      </c>
      <c r="F146" s="5">
        <v>39258.33</v>
      </c>
      <c r="G146" s="5">
        <v>0</v>
      </c>
      <c r="H146" s="5">
        <v>0</v>
      </c>
      <c r="I146" s="5">
        <v>39258.33</v>
      </c>
    </row>
    <row r="147" spans="1:9" x14ac:dyDescent="0.5">
      <c r="A147" s="6" t="s">
        <v>69</v>
      </c>
      <c r="B147" s="7">
        <v>1</v>
      </c>
      <c r="C147" s="7">
        <v>0</v>
      </c>
      <c r="D147" s="7">
        <v>1</v>
      </c>
      <c r="E147" s="6" t="s">
        <v>23</v>
      </c>
      <c r="F147" s="8">
        <v>39258.33</v>
      </c>
      <c r="G147" s="8">
        <v>0</v>
      </c>
      <c r="H147" s="8">
        <v>0</v>
      </c>
      <c r="I147" s="8">
        <v>39258.33</v>
      </c>
    </row>
    <row r="148" spans="1:9" x14ac:dyDescent="0.5">
      <c r="A148" s="2" t="s">
        <v>71</v>
      </c>
      <c r="B148" s="3">
        <v>0</v>
      </c>
      <c r="C148" s="3">
        <v>0</v>
      </c>
      <c r="D148" s="3">
        <v>0</v>
      </c>
      <c r="E148" s="2" t="s">
        <v>72</v>
      </c>
      <c r="F148" s="5">
        <v>-5448145653.3100004</v>
      </c>
      <c r="G148" s="5">
        <v>490661922.64999998</v>
      </c>
      <c r="H148" s="5">
        <v>-430677276.13999999</v>
      </c>
      <c r="I148" s="5">
        <v>-5388161006.8000002</v>
      </c>
    </row>
    <row r="149" spans="1:9" x14ac:dyDescent="0.5">
      <c r="A149" s="6" t="s">
        <v>73</v>
      </c>
      <c r="B149" s="7">
        <v>0</v>
      </c>
      <c r="C149" s="7">
        <v>0</v>
      </c>
      <c r="D149" s="7">
        <v>0</v>
      </c>
      <c r="E149" s="6" t="s">
        <v>74</v>
      </c>
      <c r="F149" s="8">
        <v>-8563415.7699999996</v>
      </c>
      <c r="G149" s="8">
        <v>284549813.25999999</v>
      </c>
      <c r="H149" s="8">
        <v>-284599815.08999997</v>
      </c>
      <c r="I149" s="8">
        <v>-8613417.5999999996</v>
      </c>
    </row>
    <row r="150" spans="1:9" x14ac:dyDescent="0.5">
      <c r="A150" s="2" t="s">
        <v>75</v>
      </c>
      <c r="B150" s="3">
        <v>0</v>
      </c>
      <c r="C150" s="3">
        <v>0</v>
      </c>
      <c r="D150" s="3">
        <v>0</v>
      </c>
      <c r="E150" s="2" t="s">
        <v>33</v>
      </c>
      <c r="F150" s="5">
        <v>-4963072.01</v>
      </c>
      <c r="G150" s="5">
        <v>122398359.34999999</v>
      </c>
      <c r="H150" s="5">
        <v>-122764629.61</v>
      </c>
      <c r="I150" s="5">
        <v>-5329342.2699999996</v>
      </c>
    </row>
    <row r="151" spans="1:9" x14ac:dyDescent="0.5">
      <c r="A151" s="6" t="s">
        <v>76</v>
      </c>
      <c r="B151" s="7">
        <v>0</v>
      </c>
      <c r="C151" s="7">
        <v>0</v>
      </c>
      <c r="D151" s="7">
        <v>0</v>
      </c>
      <c r="E151" s="6" t="s">
        <v>77</v>
      </c>
      <c r="F151" s="8">
        <v>-649809.29</v>
      </c>
      <c r="G151" s="8">
        <v>29689807.510000002</v>
      </c>
      <c r="H151" s="8">
        <v>-29853589.140000001</v>
      </c>
      <c r="I151" s="8">
        <v>-813590.92</v>
      </c>
    </row>
    <row r="152" spans="1:9" x14ac:dyDescent="0.5">
      <c r="A152" s="2" t="s">
        <v>76</v>
      </c>
      <c r="B152" s="3">
        <v>1</v>
      </c>
      <c r="C152" s="3">
        <v>0</v>
      </c>
      <c r="D152" s="3">
        <v>1</v>
      </c>
      <c r="E152" s="2" t="s">
        <v>23</v>
      </c>
      <c r="F152" s="5">
        <v>0</v>
      </c>
      <c r="G152" s="5">
        <v>1658873.05</v>
      </c>
      <c r="H152" s="5">
        <v>-1658873.05</v>
      </c>
      <c r="I152" s="5">
        <v>0</v>
      </c>
    </row>
    <row r="153" spans="1:9" x14ac:dyDescent="0.5">
      <c r="A153" s="6" t="s">
        <v>76</v>
      </c>
      <c r="B153" s="7">
        <v>2</v>
      </c>
      <c r="C153" s="7">
        <v>0</v>
      </c>
      <c r="D153" s="7">
        <v>2</v>
      </c>
      <c r="E153" s="6" t="s">
        <v>201</v>
      </c>
      <c r="F153" s="8">
        <v>-59977.98</v>
      </c>
      <c r="G153" s="8">
        <v>6699418.2199999997</v>
      </c>
      <c r="H153" s="8">
        <v>-6639996.9400000004</v>
      </c>
      <c r="I153" s="8">
        <v>-556.70000000000005</v>
      </c>
    </row>
    <row r="154" spans="1:9" x14ac:dyDescent="0.5">
      <c r="A154" s="2" t="s">
        <v>76</v>
      </c>
      <c r="B154" s="3">
        <v>2</v>
      </c>
      <c r="C154" s="3">
        <v>0</v>
      </c>
      <c r="D154" s="3">
        <v>7</v>
      </c>
      <c r="E154" s="2" t="s">
        <v>202</v>
      </c>
      <c r="F154" s="5">
        <v>-272408.63</v>
      </c>
      <c r="G154" s="5">
        <v>6940712.3099999996</v>
      </c>
      <c r="H154" s="5">
        <v>-6692846.8799999999</v>
      </c>
      <c r="I154" s="5">
        <v>-24543.200000000001</v>
      </c>
    </row>
    <row r="155" spans="1:9" x14ac:dyDescent="0.5">
      <c r="A155" s="6" t="s">
        <v>76</v>
      </c>
      <c r="B155" s="7">
        <v>2</v>
      </c>
      <c r="C155" s="7">
        <v>0</v>
      </c>
      <c r="D155" s="7">
        <v>8</v>
      </c>
      <c r="E155" s="6" t="s">
        <v>203</v>
      </c>
      <c r="F155" s="8">
        <v>-312817.8</v>
      </c>
      <c r="G155" s="8">
        <v>7607224.8499999996</v>
      </c>
      <c r="H155" s="8">
        <v>-7821171.6200000001</v>
      </c>
      <c r="I155" s="8">
        <v>-526764.56999999995</v>
      </c>
    </row>
    <row r="156" spans="1:9" x14ac:dyDescent="0.5">
      <c r="A156" s="2" t="s">
        <v>76</v>
      </c>
      <c r="B156" s="3">
        <v>2</v>
      </c>
      <c r="C156" s="3">
        <v>0</v>
      </c>
      <c r="D156" s="3">
        <v>9</v>
      </c>
      <c r="E156" s="2" t="s">
        <v>204</v>
      </c>
      <c r="F156" s="5">
        <v>-3936.37</v>
      </c>
      <c r="G156" s="5">
        <v>4953864.68</v>
      </c>
      <c r="H156" s="5">
        <v>-4952524.32</v>
      </c>
      <c r="I156" s="5">
        <v>-2596.0100000000002</v>
      </c>
    </row>
    <row r="157" spans="1:9" x14ac:dyDescent="0.5">
      <c r="A157" s="6" t="s">
        <v>76</v>
      </c>
      <c r="B157" s="7">
        <v>2</v>
      </c>
      <c r="C157" s="7">
        <v>0</v>
      </c>
      <c r="D157" s="7">
        <v>15</v>
      </c>
      <c r="E157" s="6" t="s">
        <v>206</v>
      </c>
      <c r="F157" s="8">
        <v>-668.51</v>
      </c>
      <c r="G157" s="8">
        <v>1829714.4</v>
      </c>
      <c r="H157" s="8">
        <v>-2088176.33</v>
      </c>
      <c r="I157" s="8">
        <v>-259130.44</v>
      </c>
    </row>
    <row r="158" spans="1:9" x14ac:dyDescent="0.5">
      <c r="A158" s="2" t="s">
        <v>78</v>
      </c>
      <c r="B158" s="3">
        <v>0</v>
      </c>
      <c r="C158" s="3">
        <v>0</v>
      </c>
      <c r="D158" s="3">
        <v>0</v>
      </c>
      <c r="E158" s="2" t="s">
        <v>79</v>
      </c>
      <c r="F158" s="5">
        <v>-4303967.8499999996</v>
      </c>
      <c r="G158" s="5">
        <v>4563002.62</v>
      </c>
      <c r="H158" s="5">
        <v>-4761371.58</v>
      </c>
      <c r="I158" s="5">
        <v>-4502336.8099999996</v>
      </c>
    </row>
    <row r="159" spans="1:9" x14ac:dyDescent="0.5">
      <c r="A159" s="6" t="s">
        <v>78</v>
      </c>
      <c r="B159" s="7">
        <v>1</v>
      </c>
      <c r="C159" s="7">
        <v>0</v>
      </c>
      <c r="D159" s="7">
        <v>1</v>
      </c>
      <c r="E159" s="6" t="s">
        <v>23</v>
      </c>
      <c r="F159" s="8">
        <v>-272627</v>
      </c>
      <c r="G159" s="8">
        <v>293410.71999999997</v>
      </c>
      <c r="H159" s="8">
        <v>-286786.86</v>
      </c>
      <c r="I159" s="8">
        <v>-266003.14</v>
      </c>
    </row>
    <row r="160" spans="1:9" x14ac:dyDescent="0.5">
      <c r="A160" s="2" t="s">
        <v>78</v>
      </c>
      <c r="B160" s="3">
        <v>2</v>
      </c>
      <c r="C160" s="3">
        <v>0</v>
      </c>
      <c r="D160" s="3">
        <v>2</v>
      </c>
      <c r="E160" s="2" t="s">
        <v>201</v>
      </c>
      <c r="F160" s="5">
        <v>-535283.36</v>
      </c>
      <c r="G160" s="5">
        <v>725860.14</v>
      </c>
      <c r="H160" s="5">
        <v>-1082929.24</v>
      </c>
      <c r="I160" s="5">
        <v>-892352.46</v>
      </c>
    </row>
    <row r="161" spans="1:9" x14ac:dyDescent="0.5">
      <c r="A161" s="6" t="s">
        <v>78</v>
      </c>
      <c r="B161" s="7">
        <v>2</v>
      </c>
      <c r="C161" s="7">
        <v>0</v>
      </c>
      <c r="D161" s="7">
        <v>7</v>
      </c>
      <c r="E161" s="6" t="s">
        <v>202</v>
      </c>
      <c r="F161" s="8">
        <v>-1280234.42</v>
      </c>
      <c r="G161" s="8">
        <v>1317849.8799999999</v>
      </c>
      <c r="H161" s="8">
        <v>-1222165.97</v>
      </c>
      <c r="I161" s="8">
        <v>-1184550.51</v>
      </c>
    </row>
    <row r="162" spans="1:9" x14ac:dyDescent="0.5">
      <c r="A162" s="2" t="s">
        <v>78</v>
      </c>
      <c r="B162" s="3">
        <v>2</v>
      </c>
      <c r="C162" s="3">
        <v>0</v>
      </c>
      <c r="D162" s="3">
        <v>8</v>
      </c>
      <c r="E162" s="2" t="s">
        <v>203</v>
      </c>
      <c r="F162" s="5">
        <v>-1153163.77</v>
      </c>
      <c r="G162" s="5">
        <v>1161651.8400000001</v>
      </c>
      <c r="H162" s="5">
        <v>-1105388.81</v>
      </c>
      <c r="I162" s="5">
        <v>-1096900.74</v>
      </c>
    </row>
    <row r="163" spans="1:9" x14ac:dyDescent="0.5">
      <c r="A163" s="6" t="s">
        <v>78</v>
      </c>
      <c r="B163" s="7">
        <v>2</v>
      </c>
      <c r="C163" s="7">
        <v>0</v>
      </c>
      <c r="D163" s="7">
        <v>9</v>
      </c>
      <c r="E163" s="6" t="s">
        <v>204</v>
      </c>
      <c r="F163" s="8">
        <v>-671595.37</v>
      </c>
      <c r="G163" s="8">
        <v>672349.78</v>
      </c>
      <c r="H163" s="8">
        <v>-589570.43999999994</v>
      </c>
      <c r="I163" s="8">
        <v>-588816.03</v>
      </c>
    </row>
    <row r="164" spans="1:9" x14ac:dyDescent="0.5">
      <c r="A164" s="2" t="s">
        <v>78</v>
      </c>
      <c r="B164" s="3">
        <v>2</v>
      </c>
      <c r="C164" s="3">
        <v>0</v>
      </c>
      <c r="D164" s="3">
        <v>15</v>
      </c>
      <c r="E164" s="2" t="s">
        <v>206</v>
      </c>
      <c r="F164" s="5">
        <v>-391063.93</v>
      </c>
      <c r="G164" s="5">
        <v>391880.26</v>
      </c>
      <c r="H164" s="5">
        <v>-474530.26</v>
      </c>
      <c r="I164" s="5">
        <v>-473713.93</v>
      </c>
    </row>
    <row r="165" spans="1:9" x14ac:dyDescent="0.5">
      <c r="A165" s="6" t="s">
        <v>80</v>
      </c>
      <c r="B165" s="7">
        <v>0</v>
      </c>
      <c r="C165" s="7">
        <v>0</v>
      </c>
      <c r="D165" s="7">
        <v>0</v>
      </c>
      <c r="E165" s="6" t="s">
        <v>81</v>
      </c>
      <c r="F165" s="8">
        <v>-9294.8700000000008</v>
      </c>
      <c r="G165" s="8">
        <v>88145549.219999999</v>
      </c>
      <c r="H165" s="8">
        <v>-88149668.890000001</v>
      </c>
      <c r="I165" s="8">
        <v>-13414.54</v>
      </c>
    </row>
    <row r="166" spans="1:9" x14ac:dyDescent="0.5">
      <c r="A166" s="2" t="s">
        <v>82</v>
      </c>
      <c r="B166" s="3">
        <v>0</v>
      </c>
      <c r="C166" s="3">
        <v>0</v>
      </c>
      <c r="D166" s="3">
        <v>0</v>
      </c>
      <c r="E166" s="2" t="s">
        <v>47</v>
      </c>
      <c r="F166" s="5">
        <v>0</v>
      </c>
      <c r="G166" s="5">
        <v>85866880.409999996</v>
      </c>
      <c r="H166" s="5">
        <v>-85866880.409999996</v>
      </c>
      <c r="I166" s="5">
        <v>0</v>
      </c>
    </row>
    <row r="167" spans="1:9" x14ac:dyDescent="0.5">
      <c r="A167" s="6" t="s">
        <v>82</v>
      </c>
      <c r="B167" s="7">
        <v>1</v>
      </c>
      <c r="C167" s="7">
        <v>0</v>
      </c>
      <c r="D167" s="7">
        <v>1</v>
      </c>
      <c r="E167" s="6" t="s">
        <v>23</v>
      </c>
      <c r="F167" s="8">
        <v>0</v>
      </c>
      <c r="G167" s="8">
        <v>43.2</v>
      </c>
      <c r="H167" s="8">
        <v>-43.2</v>
      </c>
      <c r="I167" s="8">
        <v>0</v>
      </c>
    </row>
    <row r="168" spans="1:9" x14ac:dyDescent="0.5">
      <c r="A168" s="2" t="s">
        <v>82</v>
      </c>
      <c r="B168" s="3">
        <v>2</v>
      </c>
      <c r="C168" s="3">
        <v>0</v>
      </c>
      <c r="D168" s="3">
        <v>2</v>
      </c>
      <c r="E168" s="2" t="s">
        <v>201</v>
      </c>
      <c r="F168" s="5">
        <v>0</v>
      </c>
      <c r="G168" s="5">
        <v>41796.36</v>
      </c>
      <c r="H168" s="5">
        <v>-1073691.26</v>
      </c>
      <c r="I168" s="5">
        <v>-1031894.9</v>
      </c>
    </row>
    <row r="169" spans="1:9" x14ac:dyDescent="0.5">
      <c r="A169" s="6" t="s">
        <v>82</v>
      </c>
      <c r="B169" s="7">
        <v>2</v>
      </c>
      <c r="C169" s="7">
        <v>0</v>
      </c>
      <c r="D169" s="7">
        <v>7</v>
      </c>
      <c r="E169" s="6" t="s">
        <v>202</v>
      </c>
      <c r="F169" s="8">
        <v>0</v>
      </c>
      <c r="G169" s="8">
        <v>57676493.25</v>
      </c>
      <c r="H169" s="8">
        <v>-57676493.25</v>
      </c>
      <c r="I169" s="8">
        <v>0</v>
      </c>
    </row>
    <row r="170" spans="1:9" x14ac:dyDescent="0.5">
      <c r="A170" s="2" t="s">
        <v>82</v>
      </c>
      <c r="B170" s="3">
        <v>2</v>
      </c>
      <c r="C170" s="3">
        <v>0</v>
      </c>
      <c r="D170" s="3">
        <v>8</v>
      </c>
      <c r="E170" s="2" t="s">
        <v>203</v>
      </c>
      <c r="F170" s="5">
        <v>-416539.83</v>
      </c>
      <c r="G170" s="5">
        <v>6001291.3399999999</v>
      </c>
      <c r="H170" s="5">
        <v>-5584751.5099999998</v>
      </c>
      <c r="I170" s="5">
        <v>0</v>
      </c>
    </row>
    <row r="171" spans="1:9" x14ac:dyDescent="0.5">
      <c r="A171" s="6" t="s">
        <v>82</v>
      </c>
      <c r="B171" s="7">
        <v>2</v>
      </c>
      <c r="C171" s="7">
        <v>0</v>
      </c>
      <c r="D171" s="7">
        <v>9</v>
      </c>
      <c r="E171" s="6" t="s">
        <v>204</v>
      </c>
      <c r="F171" s="8">
        <v>-861933.49</v>
      </c>
      <c r="G171" s="8">
        <v>9785752.6999999993</v>
      </c>
      <c r="H171" s="8">
        <v>-8923819.2100000009</v>
      </c>
      <c r="I171" s="8">
        <v>0</v>
      </c>
    </row>
    <row r="172" spans="1:9" x14ac:dyDescent="0.5">
      <c r="A172" s="2" t="s">
        <v>82</v>
      </c>
      <c r="B172" s="3">
        <v>2</v>
      </c>
      <c r="C172" s="3">
        <v>0</v>
      </c>
      <c r="D172" s="3">
        <v>10</v>
      </c>
      <c r="E172" s="2" t="s">
        <v>205</v>
      </c>
      <c r="F172" s="5">
        <v>-13853.67</v>
      </c>
      <c r="G172" s="5">
        <v>4402008.7699999996</v>
      </c>
      <c r="H172" s="5">
        <v>-4400595.46</v>
      </c>
      <c r="I172" s="5">
        <v>-12440.36</v>
      </c>
    </row>
    <row r="173" spans="1:9" x14ac:dyDescent="0.5">
      <c r="A173" s="6" t="s">
        <v>82</v>
      </c>
      <c r="B173" s="7">
        <v>2</v>
      </c>
      <c r="C173" s="7">
        <v>0</v>
      </c>
      <c r="D173" s="7">
        <v>15</v>
      </c>
      <c r="E173" s="6" t="s">
        <v>206</v>
      </c>
      <c r="F173" s="8">
        <v>0</v>
      </c>
      <c r="G173" s="8">
        <v>7899782.0800000001</v>
      </c>
      <c r="H173" s="8">
        <v>-7899782.0800000001</v>
      </c>
      <c r="I173" s="8">
        <v>0</v>
      </c>
    </row>
    <row r="174" spans="1:9" x14ac:dyDescent="0.5">
      <c r="A174" s="2" t="s">
        <v>82</v>
      </c>
      <c r="B174" s="3">
        <v>2</v>
      </c>
      <c r="C174" s="3">
        <v>0</v>
      </c>
      <c r="D174" s="3">
        <v>17</v>
      </c>
      <c r="E174" s="2" t="s">
        <v>207</v>
      </c>
      <c r="F174" s="5">
        <v>-2506830.23</v>
      </c>
      <c r="G174" s="5">
        <v>1854.12</v>
      </c>
      <c r="H174" s="5">
        <v>-153828.13</v>
      </c>
      <c r="I174" s="5">
        <v>-2658804.2400000002</v>
      </c>
    </row>
    <row r="175" spans="1:9" x14ac:dyDescent="0.5">
      <c r="A175" s="6" t="s">
        <v>82</v>
      </c>
      <c r="B175" s="7">
        <v>2</v>
      </c>
      <c r="C175" s="7">
        <v>0</v>
      </c>
      <c r="D175" s="7">
        <v>50</v>
      </c>
      <c r="E175" s="6" t="s">
        <v>222</v>
      </c>
      <c r="F175" s="8">
        <v>3514695.97</v>
      </c>
      <c r="G175" s="8">
        <v>0</v>
      </c>
      <c r="H175" s="8">
        <v>-95017.19</v>
      </c>
      <c r="I175" s="8">
        <v>3419678.78</v>
      </c>
    </row>
    <row r="176" spans="1:9" x14ac:dyDescent="0.5">
      <c r="A176" s="2" t="s">
        <v>82</v>
      </c>
      <c r="B176" s="3">
        <v>13</v>
      </c>
      <c r="C176" s="3">
        <v>0</v>
      </c>
      <c r="D176" s="3">
        <v>13</v>
      </c>
      <c r="E176" s="2" t="s">
        <v>299</v>
      </c>
      <c r="F176" s="5">
        <v>0</v>
      </c>
      <c r="G176" s="5">
        <v>57858.59</v>
      </c>
      <c r="H176" s="5">
        <v>-57858.59</v>
      </c>
      <c r="I176" s="5">
        <v>0</v>
      </c>
    </row>
    <row r="177" spans="1:9" x14ac:dyDescent="0.5">
      <c r="A177" s="6" t="s">
        <v>82</v>
      </c>
      <c r="B177" s="7">
        <v>999</v>
      </c>
      <c r="C177" s="7">
        <v>0</v>
      </c>
      <c r="D177" s="7">
        <v>999</v>
      </c>
      <c r="E177" s="6" t="s">
        <v>415</v>
      </c>
      <c r="F177" s="8">
        <v>284461.25</v>
      </c>
      <c r="G177" s="8">
        <v>0</v>
      </c>
      <c r="H177" s="8">
        <v>-1000.53</v>
      </c>
      <c r="I177" s="8">
        <v>283460.71999999997</v>
      </c>
    </row>
    <row r="178" spans="1:9" x14ac:dyDescent="0.5">
      <c r="A178" s="2" t="s">
        <v>225</v>
      </c>
      <c r="B178" s="3">
        <v>0</v>
      </c>
      <c r="C178" s="3">
        <v>0</v>
      </c>
      <c r="D178" s="3">
        <v>0</v>
      </c>
      <c r="E178" s="2" t="s">
        <v>226</v>
      </c>
      <c r="F178" s="5">
        <v>0</v>
      </c>
      <c r="G178" s="5">
        <v>120.21</v>
      </c>
      <c r="H178" s="5">
        <v>-4239.88</v>
      </c>
      <c r="I178" s="5">
        <v>-4119.67</v>
      </c>
    </row>
    <row r="179" spans="1:9" x14ac:dyDescent="0.5">
      <c r="A179" s="6" t="s">
        <v>225</v>
      </c>
      <c r="B179" s="7">
        <v>2</v>
      </c>
      <c r="C179" s="7">
        <v>0</v>
      </c>
      <c r="D179" s="7">
        <v>7</v>
      </c>
      <c r="E179" s="6" t="s">
        <v>202</v>
      </c>
      <c r="F179" s="8">
        <v>0</v>
      </c>
      <c r="G179" s="8">
        <v>120.21</v>
      </c>
      <c r="H179" s="8">
        <v>-4239.88</v>
      </c>
      <c r="I179" s="8">
        <v>-4119.67</v>
      </c>
    </row>
    <row r="180" spans="1:9" x14ac:dyDescent="0.5">
      <c r="A180" s="2" t="s">
        <v>227</v>
      </c>
      <c r="B180" s="3">
        <v>0</v>
      </c>
      <c r="C180" s="3">
        <v>0</v>
      </c>
      <c r="D180" s="3">
        <v>0</v>
      </c>
      <c r="E180" s="2" t="s">
        <v>228</v>
      </c>
      <c r="F180" s="5">
        <v>0</v>
      </c>
      <c r="G180" s="5">
        <v>250220.44</v>
      </c>
      <c r="H180" s="5">
        <v>-250220.44</v>
      </c>
      <c r="I180" s="5">
        <v>0</v>
      </c>
    </row>
    <row r="181" spans="1:9" x14ac:dyDescent="0.5">
      <c r="A181" s="6" t="s">
        <v>227</v>
      </c>
      <c r="B181" s="7">
        <v>2</v>
      </c>
      <c r="C181" s="7">
        <v>0</v>
      </c>
      <c r="D181" s="7">
        <v>2</v>
      </c>
      <c r="E181" s="6" t="s">
        <v>201</v>
      </c>
      <c r="F181" s="8">
        <v>0</v>
      </c>
      <c r="G181" s="8">
        <v>42951.97</v>
      </c>
      <c r="H181" s="8">
        <v>-42951.97</v>
      </c>
      <c r="I181" s="8">
        <v>0</v>
      </c>
    </row>
    <row r="182" spans="1:9" x14ac:dyDescent="0.5">
      <c r="A182" s="2" t="s">
        <v>227</v>
      </c>
      <c r="B182" s="3">
        <v>2</v>
      </c>
      <c r="C182" s="3">
        <v>0</v>
      </c>
      <c r="D182" s="3">
        <v>7</v>
      </c>
      <c r="E182" s="2" t="s">
        <v>202</v>
      </c>
      <c r="F182" s="5">
        <v>0</v>
      </c>
      <c r="G182" s="5">
        <v>60058.84</v>
      </c>
      <c r="H182" s="5">
        <v>-60058.84</v>
      </c>
      <c r="I182" s="5">
        <v>0</v>
      </c>
    </row>
    <row r="183" spans="1:9" x14ac:dyDescent="0.5">
      <c r="A183" s="6" t="s">
        <v>227</v>
      </c>
      <c r="B183" s="7">
        <v>2</v>
      </c>
      <c r="C183" s="7">
        <v>0</v>
      </c>
      <c r="D183" s="7">
        <v>8</v>
      </c>
      <c r="E183" s="6" t="s">
        <v>203</v>
      </c>
      <c r="F183" s="8">
        <v>0</v>
      </c>
      <c r="G183" s="8">
        <v>67457.929999999993</v>
      </c>
      <c r="H183" s="8">
        <v>-67457.929999999993</v>
      </c>
      <c r="I183" s="8">
        <v>0</v>
      </c>
    </row>
    <row r="184" spans="1:9" x14ac:dyDescent="0.5">
      <c r="A184" s="2" t="s">
        <v>227</v>
      </c>
      <c r="B184" s="3">
        <v>2</v>
      </c>
      <c r="C184" s="3">
        <v>0</v>
      </c>
      <c r="D184" s="3">
        <v>9</v>
      </c>
      <c r="E184" s="2" t="s">
        <v>204</v>
      </c>
      <c r="F184" s="5">
        <v>0</v>
      </c>
      <c r="G184" s="5">
        <v>56539.01</v>
      </c>
      <c r="H184" s="5">
        <v>-56539.01</v>
      </c>
      <c r="I184" s="5">
        <v>0</v>
      </c>
    </row>
    <row r="185" spans="1:9" x14ac:dyDescent="0.5">
      <c r="A185" s="6" t="s">
        <v>227</v>
      </c>
      <c r="B185" s="7">
        <v>2</v>
      </c>
      <c r="C185" s="7">
        <v>0</v>
      </c>
      <c r="D185" s="7">
        <v>15</v>
      </c>
      <c r="E185" s="6" t="s">
        <v>206</v>
      </c>
      <c r="F185" s="8">
        <v>0</v>
      </c>
      <c r="G185" s="8">
        <v>23212.69</v>
      </c>
      <c r="H185" s="8">
        <v>-23212.69</v>
      </c>
      <c r="I185" s="8">
        <v>0</v>
      </c>
    </row>
    <row r="186" spans="1:9" x14ac:dyDescent="0.5">
      <c r="A186" s="2" t="s">
        <v>83</v>
      </c>
      <c r="B186" s="3">
        <v>0</v>
      </c>
      <c r="C186" s="3">
        <v>0</v>
      </c>
      <c r="D186" s="3">
        <v>0</v>
      </c>
      <c r="E186" s="2" t="s">
        <v>81</v>
      </c>
      <c r="F186" s="5">
        <v>-9294.8700000000008</v>
      </c>
      <c r="G186" s="5">
        <v>2028328.16</v>
      </c>
      <c r="H186" s="5">
        <v>-2028328.16</v>
      </c>
      <c r="I186" s="5">
        <v>-9294.8700000000008</v>
      </c>
    </row>
    <row r="187" spans="1:9" x14ac:dyDescent="0.5">
      <c r="A187" s="6" t="s">
        <v>83</v>
      </c>
      <c r="B187" s="7">
        <v>1</v>
      </c>
      <c r="C187" s="7">
        <v>0</v>
      </c>
      <c r="D187" s="7">
        <v>1</v>
      </c>
      <c r="E187" s="6" t="s">
        <v>23</v>
      </c>
      <c r="F187" s="8">
        <v>-129.38999999999999</v>
      </c>
      <c r="G187" s="8">
        <v>4713.12</v>
      </c>
      <c r="H187" s="8">
        <v>-4713.12</v>
      </c>
      <c r="I187" s="8">
        <v>-129.38999999999999</v>
      </c>
    </row>
    <row r="188" spans="1:9" x14ac:dyDescent="0.5">
      <c r="A188" s="2" t="s">
        <v>83</v>
      </c>
      <c r="B188" s="3">
        <v>2</v>
      </c>
      <c r="C188" s="3">
        <v>0</v>
      </c>
      <c r="D188" s="3">
        <v>2</v>
      </c>
      <c r="E188" s="2" t="s">
        <v>201</v>
      </c>
      <c r="F188" s="5">
        <v>-9165.48</v>
      </c>
      <c r="G188" s="5">
        <v>0</v>
      </c>
      <c r="H188" s="5">
        <v>0</v>
      </c>
      <c r="I188" s="5">
        <v>-9165.48</v>
      </c>
    </row>
    <row r="189" spans="1:9" x14ac:dyDescent="0.5">
      <c r="A189" s="6" t="s">
        <v>83</v>
      </c>
      <c r="B189" s="7">
        <v>13</v>
      </c>
      <c r="C189" s="7">
        <v>0</v>
      </c>
      <c r="D189" s="7">
        <v>13</v>
      </c>
      <c r="E189" s="6" t="s">
        <v>299</v>
      </c>
      <c r="F189" s="8">
        <v>0</v>
      </c>
      <c r="G189" s="8">
        <v>2023615.04</v>
      </c>
      <c r="H189" s="8">
        <v>-2023615.04</v>
      </c>
      <c r="I189" s="8">
        <v>0</v>
      </c>
    </row>
    <row r="190" spans="1:9" x14ac:dyDescent="0.5">
      <c r="A190" s="2" t="s">
        <v>314</v>
      </c>
      <c r="B190" s="3">
        <v>0</v>
      </c>
      <c r="C190" s="3">
        <v>0</v>
      </c>
      <c r="D190" s="3">
        <v>0</v>
      </c>
      <c r="E190" s="2" t="s">
        <v>49</v>
      </c>
      <c r="F190" s="5">
        <v>-3567170.82</v>
      </c>
      <c r="G190" s="5">
        <v>1327416.8899999999</v>
      </c>
      <c r="H190" s="5">
        <v>-1013389.58</v>
      </c>
      <c r="I190" s="5">
        <v>-3253143.51</v>
      </c>
    </row>
    <row r="191" spans="1:9" x14ac:dyDescent="0.5">
      <c r="A191" s="6" t="s">
        <v>315</v>
      </c>
      <c r="B191" s="7">
        <v>0</v>
      </c>
      <c r="C191" s="7">
        <v>0</v>
      </c>
      <c r="D191" s="7">
        <v>0</v>
      </c>
      <c r="E191" s="6" t="s">
        <v>316</v>
      </c>
      <c r="F191" s="8">
        <v>-3306005.88</v>
      </c>
      <c r="G191" s="8">
        <v>1081378.8600000001</v>
      </c>
      <c r="H191" s="8">
        <v>-801376.3</v>
      </c>
      <c r="I191" s="8">
        <v>-3026003.32</v>
      </c>
    </row>
    <row r="192" spans="1:9" x14ac:dyDescent="0.5">
      <c r="A192" s="2" t="s">
        <v>315</v>
      </c>
      <c r="B192" s="3">
        <v>901</v>
      </c>
      <c r="C192" s="3">
        <v>0</v>
      </c>
      <c r="D192" s="3">
        <v>11</v>
      </c>
      <c r="E192" s="2" t="s">
        <v>305</v>
      </c>
      <c r="F192" s="5">
        <v>-2438177.9500000002</v>
      </c>
      <c r="G192" s="5">
        <v>238549.55</v>
      </c>
      <c r="H192" s="5">
        <v>-154438.48000000001</v>
      </c>
      <c r="I192" s="5">
        <v>-2354066.88</v>
      </c>
    </row>
    <row r="193" spans="1:9" x14ac:dyDescent="0.5">
      <c r="A193" s="6" t="s">
        <v>315</v>
      </c>
      <c r="B193" s="7">
        <v>902</v>
      </c>
      <c r="C193" s="7">
        <v>0</v>
      </c>
      <c r="D193" s="7">
        <v>12</v>
      </c>
      <c r="E193" s="6" t="s">
        <v>398</v>
      </c>
      <c r="F193" s="8">
        <v>-867827.93</v>
      </c>
      <c r="G193" s="8">
        <v>842807.71</v>
      </c>
      <c r="H193" s="8">
        <v>-646916.22</v>
      </c>
      <c r="I193" s="8">
        <v>-671936.44</v>
      </c>
    </row>
    <row r="194" spans="1:9" x14ac:dyDescent="0.5">
      <c r="A194" s="2" t="s">
        <v>315</v>
      </c>
      <c r="B194" s="3">
        <v>913</v>
      </c>
      <c r="C194" s="3">
        <v>0</v>
      </c>
      <c r="D194" s="3">
        <v>13</v>
      </c>
      <c r="E194" s="2" t="s">
        <v>409</v>
      </c>
      <c r="F194" s="5">
        <v>0</v>
      </c>
      <c r="G194" s="5">
        <v>21.6</v>
      </c>
      <c r="H194" s="5">
        <v>-21.6</v>
      </c>
      <c r="I194" s="5">
        <v>0</v>
      </c>
    </row>
    <row r="195" spans="1:9" x14ac:dyDescent="0.5">
      <c r="A195" s="6" t="s">
        <v>317</v>
      </c>
      <c r="B195" s="7">
        <v>0</v>
      </c>
      <c r="C195" s="7">
        <v>0</v>
      </c>
      <c r="D195" s="7">
        <v>0</v>
      </c>
      <c r="E195" s="6" t="s">
        <v>79</v>
      </c>
      <c r="F195" s="8">
        <v>-76320.820000000007</v>
      </c>
      <c r="G195" s="8">
        <v>31478.06</v>
      </c>
      <c r="H195" s="8">
        <v>-47966.67</v>
      </c>
      <c r="I195" s="8">
        <v>-92809.43</v>
      </c>
    </row>
    <row r="196" spans="1:9" x14ac:dyDescent="0.5">
      <c r="A196" s="2" t="s">
        <v>317</v>
      </c>
      <c r="B196" s="3">
        <v>901</v>
      </c>
      <c r="C196" s="3">
        <v>0</v>
      </c>
      <c r="D196" s="3">
        <v>11</v>
      </c>
      <c r="E196" s="2" t="s">
        <v>305</v>
      </c>
      <c r="F196" s="5">
        <v>-12190.94</v>
      </c>
      <c r="G196" s="5">
        <v>9712.81</v>
      </c>
      <c r="H196" s="5">
        <v>-9077.07</v>
      </c>
      <c r="I196" s="5">
        <v>-11555.2</v>
      </c>
    </row>
    <row r="197" spans="1:9" x14ac:dyDescent="0.5">
      <c r="A197" s="6" t="s">
        <v>317</v>
      </c>
      <c r="B197" s="7">
        <v>902</v>
      </c>
      <c r="C197" s="7">
        <v>0</v>
      </c>
      <c r="D197" s="7">
        <v>12</v>
      </c>
      <c r="E197" s="6" t="s">
        <v>398</v>
      </c>
      <c r="F197" s="8">
        <v>-64129.88</v>
      </c>
      <c r="G197" s="8">
        <v>21765.25</v>
      </c>
      <c r="H197" s="8">
        <v>-38889.599999999999</v>
      </c>
      <c r="I197" s="8">
        <v>-81254.23</v>
      </c>
    </row>
    <row r="198" spans="1:9" x14ac:dyDescent="0.5">
      <c r="A198" s="2" t="s">
        <v>318</v>
      </c>
      <c r="B198" s="3">
        <v>0</v>
      </c>
      <c r="C198" s="3">
        <v>0</v>
      </c>
      <c r="D198" s="3">
        <v>0</v>
      </c>
      <c r="E198" s="2" t="s">
        <v>319</v>
      </c>
      <c r="F198" s="5">
        <v>-184844.12</v>
      </c>
      <c r="G198" s="5">
        <v>184844.12</v>
      </c>
      <c r="H198" s="5">
        <v>-134330.76</v>
      </c>
      <c r="I198" s="5">
        <v>-134330.76</v>
      </c>
    </row>
    <row r="199" spans="1:9" x14ac:dyDescent="0.5">
      <c r="A199" s="6" t="s">
        <v>318</v>
      </c>
      <c r="B199" s="7">
        <v>901</v>
      </c>
      <c r="C199" s="7">
        <v>0</v>
      </c>
      <c r="D199" s="7">
        <v>11</v>
      </c>
      <c r="E199" s="6" t="s">
        <v>305</v>
      </c>
      <c r="F199" s="8">
        <v>-44368.92</v>
      </c>
      <c r="G199" s="8">
        <v>44368.92</v>
      </c>
      <c r="H199" s="8">
        <v>-31655.39</v>
      </c>
      <c r="I199" s="8">
        <v>-31655.39</v>
      </c>
    </row>
    <row r="200" spans="1:9" x14ac:dyDescent="0.5">
      <c r="A200" s="2" t="s">
        <v>318</v>
      </c>
      <c r="B200" s="3">
        <v>902</v>
      </c>
      <c r="C200" s="3">
        <v>0</v>
      </c>
      <c r="D200" s="3">
        <v>12</v>
      </c>
      <c r="E200" s="2" t="s">
        <v>398</v>
      </c>
      <c r="F200" s="5">
        <v>-82616.61</v>
      </c>
      <c r="G200" s="5">
        <v>82616.61</v>
      </c>
      <c r="H200" s="5">
        <v>-61861.77</v>
      </c>
      <c r="I200" s="5">
        <v>-61861.77</v>
      </c>
    </row>
    <row r="201" spans="1:9" x14ac:dyDescent="0.5">
      <c r="A201" s="6" t="s">
        <v>318</v>
      </c>
      <c r="B201" s="7">
        <v>913</v>
      </c>
      <c r="C201" s="7">
        <v>0</v>
      </c>
      <c r="D201" s="7">
        <v>13</v>
      </c>
      <c r="E201" s="6" t="s">
        <v>409</v>
      </c>
      <c r="F201" s="8">
        <v>-57858.59</v>
      </c>
      <c r="G201" s="8">
        <v>57858.59</v>
      </c>
      <c r="H201" s="8">
        <v>-40813.599999999999</v>
      </c>
      <c r="I201" s="8">
        <v>-40813.599999999999</v>
      </c>
    </row>
    <row r="202" spans="1:9" x14ac:dyDescent="0.5">
      <c r="A202" s="2" t="s">
        <v>320</v>
      </c>
      <c r="B202" s="3">
        <v>0</v>
      </c>
      <c r="C202" s="3">
        <v>0</v>
      </c>
      <c r="D202" s="3">
        <v>0</v>
      </c>
      <c r="E202" s="2" t="s">
        <v>81</v>
      </c>
      <c r="F202" s="5">
        <v>0</v>
      </c>
      <c r="G202" s="5">
        <v>29715.85</v>
      </c>
      <c r="H202" s="5">
        <v>-29715.85</v>
      </c>
      <c r="I202" s="5">
        <v>0</v>
      </c>
    </row>
    <row r="203" spans="1:9" x14ac:dyDescent="0.5">
      <c r="A203" s="6" t="s">
        <v>321</v>
      </c>
      <c r="B203" s="7">
        <v>0</v>
      </c>
      <c r="C203" s="7">
        <v>0</v>
      </c>
      <c r="D203" s="7">
        <v>0</v>
      </c>
      <c r="E203" s="6" t="s">
        <v>322</v>
      </c>
      <c r="F203" s="8">
        <v>0</v>
      </c>
      <c r="G203" s="8">
        <v>29715.85</v>
      </c>
      <c r="H203" s="8">
        <v>-29715.85</v>
      </c>
      <c r="I203" s="8">
        <v>0</v>
      </c>
    </row>
    <row r="204" spans="1:9" x14ac:dyDescent="0.5">
      <c r="A204" s="2" t="s">
        <v>321</v>
      </c>
      <c r="B204" s="3">
        <v>901</v>
      </c>
      <c r="C204" s="3">
        <v>0</v>
      </c>
      <c r="D204" s="3">
        <v>11</v>
      </c>
      <c r="E204" s="2" t="s">
        <v>305</v>
      </c>
      <c r="F204" s="5">
        <v>-86123.45</v>
      </c>
      <c r="G204" s="5">
        <v>31.6</v>
      </c>
      <c r="H204" s="5">
        <v>-43.2</v>
      </c>
      <c r="I204" s="5">
        <v>-86135.05</v>
      </c>
    </row>
    <row r="205" spans="1:9" x14ac:dyDescent="0.5">
      <c r="A205" s="6" t="s">
        <v>321</v>
      </c>
      <c r="B205" s="7">
        <v>902</v>
      </c>
      <c r="C205" s="7">
        <v>0</v>
      </c>
      <c r="D205" s="7">
        <v>12</v>
      </c>
      <c r="E205" s="6" t="s">
        <v>398</v>
      </c>
      <c r="F205" s="8">
        <v>0</v>
      </c>
      <c r="G205" s="8">
        <v>29651.05</v>
      </c>
      <c r="H205" s="8">
        <v>-29651.05</v>
      </c>
      <c r="I205" s="8">
        <v>0</v>
      </c>
    </row>
    <row r="206" spans="1:9" x14ac:dyDescent="0.5">
      <c r="A206" s="2" t="s">
        <v>321</v>
      </c>
      <c r="B206" s="3">
        <v>913</v>
      </c>
      <c r="C206" s="3">
        <v>0</v>
      </c>
      <c r="D206" s="3">
        <v>13</v>
      </c>
      <c r="E206" s="2" t="s">
        <v>409</v>
      </c>
      <c r="F206" s="5">
        <v>-11467.53</v>
      </c>
      <c r="G206" s="5">
        <v>0</v>
      </c>
      <c r="H206" s="5">
        <v>-21.6</v>
      </c>
      <c r="I206" s="5">
        <v>-11489.13</v>
      </c>
    </row>
    <row r="207" spans="1:9" x14ac:dyDescent="0.5">
      <c r="A207" s="6" t="s">
        <v>321</v>
      </c>
      <c r="B207" s="7">
        <v>999</v>
      </c>
      <c r="C207" s="7">
        <v>0</v>
      </c>
      <c r="D207" s="7">
        <v>999</v>
      </c>
      <c r="E207" s="6" t="s">
        <v>415</v>
      </c>
      <c r="F207" s="8">
        <v>97590.98</v>
      </c>
      <c r="G207" s="8">
        <v>33.200000000000003</v>
      </c>
      <c r="H207" s="8">
        <v>0</v>
      </c>
      <c r="I207" s="8">
        <v>97624.18</v>
      </c>
    </row>
    <row r="208" spans="1:9" x14ac:dyDescent="0.5">
      <c r="A208" s="2" t="s">
        <v>84</v>
      </c>
      <c r="B208" s="3">
        <v>0</v>
      </c>
      <c r="C208" s="3">
        <v>0</v>
      </c>
      <c r="D208" s="3">
        <v>0</v>
      </c>
      <c r="E208" s="2" t="s">
        <v>53</v>
      </c>
      <c r="F208" s="5">
        <v>-33172.94</v>
      </c>
      <c r="G208" s="5">
        <v>160824037.02000001</v>
      </c>
      <c r="H208" s="5">
        <v>-160821795.90000001</v>
      </c>
      <c r="I208" s="5">
        <v>-30931.82</v>
      </c>
    </row>
    <row r="209" spans="1:9" x14ac:dyDescent="0.5">
      <c r="A209" s="6" t="s">
        <v>85</v>
      </c>
      <c r="B209" s="7">
        <v>0</v>
      </c>
      <c r="C209" s="7">
        <v>0</v>
      </c>
      <c r="D209" s="7">
        <v>0</v>
      </c>
      <c r="E209" s="6" t="s">
        <v>86</v>
      </c>
      <c r="F209" s="8">
        <v>0</v>
      </c>
      <c r="G209" s="8">
        <v>160763680.72</v>
      </c>
      <c r="H209" s="8">
        <v>-160763680.72</v>
      </c>
      <c r="I209" s="8">
        <v>0</v>
      </c>
    </row>
    <row r="210" spans="1:9" x14ac:dyDescent="0.5">
      <c r="A210" s="2" t="s">
        <v>85</v>
      </c>
      <c r="B210" s="3">
        <v>1</v>
      </c>
      <c r="C210" s="3">
        <v>0</v>
      </c>
      <c r="D210" s="3">
        <v>1</v>
      </c>
      <c r="E210" s="2" t="s">
        <v>23</v>
      </c>
      <c r="F210" s="5">
        <v>0</v>
      </c>
      <c r="G210" s="5">
        <v>177307.13</v>
      </c>
      <c r="H210" s="5">
        <v>-177307.13</v>
      </c>
      <c r="I210" s="5">
        <v>0</v>
      </c>
    </row>
    <row r="211" spans="1:9" x14ac:dyDescent="0.5">
      <c r="A211" s="6" t="s">
        <v>85</v>
      </c>
      <c r="B211" s="7">
        <v>2</v>
      </c>
      <c r="C211" s="7">
        <v>0</v>
      </c>
      <c r="D211" s="7">
        <v>2</v>
      </c>
      <c r="E211" s="6" t="s">
        <v>201</v>
      </c>
      <c r="F211" s="8">
        <v>0</v>
      </c>
      <c r="G211" s="8">
        <v>71887320.370000005</v>
      </c>
      <c r="H211" s="8">
        <v>-71887320.370000005</v>
      </c>
      <c r="I211" s="8">
        <v>0</v>
      </c>
    </row>
    <row r="212" spans="1:9" x14ac:dyDescent="0.5">
      <c r="A212" s="2" t="s">
        <v>85</v>
      </c>
      <c r="B212" s="3">
        <v>2</v>
      </c>
      <c r="C212" s="3">
        <v>0</v>
      </c>
      <c r="D212" s="3">
        <v>7</v>
      </c>
      <c r="E212" s="2" t="s">
        <v>202</v>
      </c>
      <c r="F212" s="5">
        <v>0</v>
      </c>
      <c r="G212" s="5">
        <v>20521897.559999999</v>
      </c>
      <c r="H212" s="5">
        <v>-20521897.559999999</v>
      </c>
      <c r="I212" s="5">
        <v>0</v>
      </c>
    </row>
    <row r="213" spans="1:9" x14ac:dyDescent="0.5">
      <c r="A213" s="6" t="s">
        <v>85</v>
      </c>
      <c r="B213" s="7">
        <v>2</v>
      </c>
      <c r="C213" s="7">
        <v>0</v>
      </c>
      <c r="D213" s="7">
        <v>8</v>
      </c>
      <c r="E213" s="6" t="s">
        <v>203</v>
      </c>
      <c r="F213" s="8">
        <v>0</v>
      </c>
      <c r="G213" s="8">
        <v>35764325.43</v>
      </c>
      <c r="H213" s="8">
        <v>-35764325.43</v>
      </c>
      <c r="I213" s="8">
        <v>0</v>
      </c>
    </row>
    <row r="214" spans="1:9" x14ac:dyDescent="0.5">
      <c r="A214" s="2" t="s">
        <v>85</v>
      </c>
      <c r="B214" s="3">
        <v>2</v>
      </c>
      <c r="C214" s="3">
        <v>0</v>
      </c>
      <c r="D214" s="3">
        <v>9</v>
      </c>
      <c r="E214" s="2" t="s">
        <v>204</v>
      </c>
      <c r="F214" s="5">
        <v>0</v>
      </c>
      <c r="G214" s="5">
        <v>25643725.760000002</v>
      </c>
      <c r="H214" s="5">
        <v>-25643725.760000002</v>
      </c>
      <c r="I214" s="5">
        <v>0</v>
      </c>
    </row>
    <row r="215" spans="1:9" x14ac:dyDescent="0.5">
      <c r="A215" s="6" t="s">
        <v>85</v>
      </c>
      <c r="B215" s="7">
        <v>2</v>
      </c>
      <c r="C215" s="7">
        <v>0</v>
      </c>
      <c r="D215" s="7">
        <v>10</v>
      </c>
      <c r="E215" s="6" t="s">
        <v>205</v>
      </c>
      <c r="F215" s="8">
        <v>0</v>
      </c>
      <c r="G215" s="8">
        <v>20618.009999999998</v>
      </c>
      <c r="H215" s="8">
        <v>-20618.009999999998</v>
      </c>
      <c r="I215" s="8">
        <v>0</v>
      </c>
    </row>
    <row r="216" spans="1:9" x14ac:dyDescent="0.5">
      <c r="A216" s="2" t="s">
        <v>85</v>
      </c>
      <c r="B216" s="3">
        <v>2</v>
      </c>
      <c r="C216" s="3">
        <v>0</v>
      </c>
      <c r="D216" s="3">
        <v>15</v>
      </c>
      <c r="E216" s="2" t="s">
        <v>206</v>
      </c>
      <c r="F216" s="5">
        <v>0</v>
      </c>
      <c r="G216" s="5">
        <v>6521449.6100000003</v>
      </c>
      <c r="H216" s="5">
        <v>-6521449.6100000003</v>
      </c>
      <c r="I216" s="5">
        <v>0</v>
      </c>
    </row>
    <row r="217" spans="1:9" x14ac:dyDescent="0.5">
      <c r="A217" s="6" t="s">
        <v>85</v>
      </c>
      <c r="B217" s="7">
        <v>2</v>
      </c>
      <c r="C217" s="7">
        <v>0</v>
      </c>
      <c r="D217" s="7">
        <v>17</v>
      </c>
      <c r="E217" s="6" t="s">
        <v>207</v>
      </c>
      <c r="F217" s="8">
        <v>0</v>
      </c>
      <c r="G217" s="8">
        <v>7219.18</v>
      </c>
      <c r="H217" s="8">
        <v>-7219.18</v>
      </c>
      <c r="I217" s="8">
        <v>0</v>
      </c>
    </row>
    <row r="218" spans="1:9" x14ac:dyDescent="0.5">
      <c r="A218" s="2" t="s">
        <v>85</v>
      </c>
      <c r="B218" s="3">
        <v>902</v>
      </c>
      <c r="C218" s="3">
        <v>0</v>
      </c>
      <c r="D218" s="3">
        <v>12</v>
      </c>
      <c r="E218" s="2" t="s">
        <v>398</v>
      </c>
      <c r="F218" s="5">
        <v>0</v>
      </c>
      <c r="G218" s="5">
        <v>219817.67</v>
      </c>
      <c r="H218" s="5">
        <v>-219817.67</v>
      </c>
      <c r="I218" s="5">
        <v>0</v>
      </c>
    </row>
    <row r="219" spans="1:9" x14ac:dyDescent="0.5">
      <c r="A219" s="6" t="s">
        <v>323</v>
      </c>
      <c r="B219" s="7">
        <v>0</v>
      </c>
      <c r="C219" s="7">
        <v>0</v>
      </c>
      <c r="D219" s="7">
        <v>0</v>
      </c>
      <c r="E219" s="6" t="s">
        <v>324</v>
      </c>
      <c r="F219" s="8">
        <v>-31404.52</v>
      </c>
      <c r="G219" s="8">
        <v>58587.88</v>
      </c>
      <c r="H219" s="8">
        <v>-56333.86</v>
      </c>
      <c r="I219" s="8">
        <v>-29150.5</v>
      </c>
    </row>
    <row r="220" spans="1:9" ht="23.25" x14ac:dyDescent="0.5">
      <c r="A220" s="2" t="s">
        <v>325</v>
      </c>
      <c r="B220" s="3">
        <v>0</v>
      </c>
      <c r="C220" s="3">
        <v>0</v>
      </c>
      <c r="D220" s="3">
        <v>0</v>
      </c>
      <c r="E220" s="2" t="s">
        <v>326</v>
      </c>
      <c r="F220" s="5">
        <v>-31404.52</v>
      </c>
      <c r="G220" s="5">
        <v>58587.88</v>
      </c>
      <c r="H220" s="5">
        <v>-56333.86</v>
      </c>
      <c r="I220" s="5">
        <v>-29150.5</v>
      </c>
    </row>
    <row r="221" spans="1:9" ht="23.25" x14ac:dyDescent="0.5">
      <c r="A221" s="6" t="s">
        <v>327</v>
      </c>
      <c r="B221" s="7">
        <v>0</v>
      </c>
      <c r="C221" s="7">
        <v>0</v>
      </c>
      <c r="D221" s="7">
        <v>0</v>
      </c>
      <c r="E221" s="6" t="s">
        <v>328</v>
      </c>
      <c r="F221" s="8">
        <v>-31404.52</v>
      </c>
      <c r="G221" s="8">
        <v>58587.88</v>
      </c>
      <c r="H221" s="8">
        <v>-56333.86</v>
      </c>
      <c r="I221" s="8">
        <v>-29150.5</v>
      </c>
    </row>
    <row r="222" spans="1:9" x14ac:dyDescent="0.5">
      <c r="A222" s="2" t="s">
        <v>327</v>
      </c>
      <c r="B222" s="3">
        <v>901</v>
      </c>
      <c r="C222" s="3">
        <v>0</v>
      </c>
      <c r="D222" s="3">
        <v>11</v>
      </c>
      <c r="E222" s="2" t="s">
        <v>305</v>
      </c>
      <c r="F222" s="5">
        <v>-3454.5</v>
      </c>
      <c r="G222" s="5">
        <v>6444.67</v>
      </c>
      <c r="H222" s="5">
        <v>-6196.73</v>
      </c>
      <c r="I222" s="5">
        <v>-3206.56</v>
      </c>
    </row>
    <row r="223" spans="1:9" x14ac:dyDescent="0.5">
      <c r="A223" s="6" t="s">
        <v>327</v>
      </c>
      <c r="B223" s="7">
        <v>902</v>
      </c>
      <c r="C223" s="7">
        <v>0</v>
      </c>
      <c r="D223" s="7">
        <v>12</v>
      </c>
      <c r="E223" s="6" t="s">
        <v>398</v>
      </c>
      <c r="F223" s="8">
        <v>-27950.02</v>
      </c>
      <c r="G223" s="8">
        <v>52143.21</v>
      </c>
      <c r="H223" s="8">
        <v>-50137.13</v>
      </c>
      <c r="I223" s="8">
        <v>-25943.94</v>
      </c>
    </row>
    <row r="224" spans="1:9" x14ac:dyDescent="0.5">
      <c r="A224" s="2" t="s">
        <v>329</v>
      </c>
      <c r="B224" s="3">
        <v>0</v>
      </c>
      <c r="C224" s="3">
        <v>0</v>
      </c>
      <c r="D224" s="3">
        <v>0</v>
      </c>
      <c r="E224" s="2" t="s">
        <v>330</v>
      </c>
      <c r="F224" s="5">
        <v>-1768.42</v>
      </c>
      <c r="G224" s="5">
        <v>1768.42</v>
      </c>
      <c r="H224" s="5">
        <v>-1781.32</v>
      </c>
      <c r="I224" s="5">
        <v>-1781.32</v>
      </c>
    </row>
    <row r="225" spans="1:9" x14ac:dyDescent="0.5">
      <c r="A225" s="6" t="s">
        <v>329</v>
      </c>
      <c r="B225" s="7">
        <v>901</v>
      </c>
      <c r="C225" s="7">
        <v>0</v>
      </c>
      <c r="D225" s="7">
        <v>11</v>
      </c>
      <c r="E225" s="6" t="s">
        <v>305</v>
      </c>
      <c r="F225" s="8">
        <v>-194.53</v>
      </c>
      <c r="G225" s="8">
        <v>194.53</v>
      </c>
      <c r="H225" s="8">
        <v>-195.94</v>
      </c>
      <c r="I225" s="8">
        <v>-195.94</v>
      </c>
    </row>
    <row r="226" spans="1:9" x14ac:dyDescent="0.5">
      <c r="A226" s="2" t="s">
        <v>329</v>
      </c>
      <c r="B226" s="3">
        <v>902</v>
      </c>
      <c r="C226" s="3">
        <v>0</v>
      </c>
      <c r="D226" s="3">
        <v>12</v>
      </c>
      <c r="E226" s="2" t="s">
        <v>398</v>
      </c>
      <c r="F226" s="5">
        <v>-1573.89</v>
      </c>
      <c r="G226" s="5">
        <v>1573.89</v>
      </c>
      <c r="H226" s="5">
        <v>-1585.38</v>
      </c>
      <c r="I226" s="5">
        <v>-1585.38</v>
      </c>
    </row>
    <row r="227" spans="1:9" x14ac:dyDescent="0.5">
      <c r="A227" s="6" t="s">
        <v>331</v>
      </c>
      <c r="B227" s="7">
        <v>0</v>
      </c>
      <c r="C227" s="7">
        <v>0</v>
      </c>
      <c r="D227" s="7">
        <v>0</v>
      </c>
      <c r="E227" s="6" t="s">
        <v>332</v>
      </c>
      <c r="F227" s="8">
        <v>-1768.42</v>
      </c>
      <c r="G227" s="8">
        <v>1768.42</v>
      </c>
      <c r="H227" s="8">
        <v>-1781.32</v>
      </c>
      <c r="I227" s="8">
        <v>-1781.32</v>
      </c>
    </row>
    <row r="228" spans="1:9" x14ac:dyDescent="0.5">
      <c r="A228" s="2" t="s">
        <v>331</v>
      </c>
      <c r="B228" s="3">
        <v>901</v>
      </c>
      <c r="C228" s="3">
        <v>0</v>
      </c>
      <c r="D228" s="3">
        <v>11</v>
      </c>
      <c r="E228" s="2" t="s">
        <v>305</v>
      </c>
      <c r="F228" s="5">
        <v>-194.53</v>
      </c>
      <c r="G228" s="5">
        <v>194.53</v>
      </c>
      <c r="H228" s="5">
        <v>-195.94</v>
      </c>
      <c r="I228" s="5">
        <v>-195.94</v>
      </c>
    </row>
    <row r="229" spans="1:9" x14ac:dyDescent="0.5">
      <c r="A229" s="6" t="s">
        <v>331</v>
      </c>
      <c r="B229" s="7">
        <v>902</v>
      </c>
      <c r="C229" s="7">
        <v>0</v>
      </c>
      <c r="D229" s="7">
        <v>12</v>
      </c>
      <c r="E229" s="6" t="s">
        <v>398</v>
      </c>
      <c r="F229" s="8">
        <v>-1573.89</v>
      </c>
      <c r="G229" s="8">
        <v>1573.89</v>
      </c>
      <c r="H229" s="8">
        <v>-1585.38</v>
      </c>
      <c r="I229" s="8">
        <v>-1585.38</v>
      </c>
    </row>
    <row r="230" spans="1:9" x14ac:dyDescent="0.5">
      <c r="A230" s="2" t="s">
        <v>87</v>
      </c>
      <c r="B230" s="3">
        <v>0</v>
      </c>
      <c r="C230" s="3">
        <v>0</v>
      </c>
      <c r="D230" s="3">
        <v>0</v>
      </c>
      <c r="E230" s="2" t="s">
        <v>88</v>
      </c>
      <c r="F230" s="5">
        <v>-15286312.970000001</v>
      </c>
      <c r="G230" s="5">
        <v>0</v>
      </c>
      <c r="H230" s="5">
        <v>0</v>
      </c>
      <c r="I230" s="5">
        <v>-15286312.970000001</v>
      </c>
    </row>
    <row r="231" spans="1:9" x14ac:dyDescent="0.5">
      <c r="A231" s="6" t="s">
        <v>89</v>
      </c>
      <c r="B231" s="7">
        <v>0</v>
      </c>
      <c r="C231" s="7">
        <v>0</v>
      </c>
      <c r="D231" s="7">
        <v>0</v>
      </c>
      <c r="E231" s="6" t="s">
        <v>33</v>
      </c>
      <c r="F231" s="8">
        <v>-3823018.47</v>
      </c>
      <c r="G231" s="8">
        <v>0</v>
      </c>
      <c r="H231" s="8">
        <v>0</v>
      </c>
      <c r="I231" s="8">
        <v>-3823018.47</v>
      </c>
    </row>
    <row r="232" spans="1:9" x14ac:dyDescent="0.5">
      <c r="A232" s="2" t="s">
        <v>90</v>
      </c>
      <c r="B232" s="3">
        <v>0</v>
      </c>
      <c r="C232" s="3">
        <v>0</v>
      </c>
      <c r="D232" s="3">
        <v>0</v>
      </c>
      <c r="E232" s="2" t="s">
        <v>91</v>
      </c>
      <c r="F232" s="5">
        <v>-3823018.47</v>
      </c>
      <c r="G232" s="5">
        <v>0</v>
      </c>
      <c r="H232" s="5">
        <v>0</v>
      </c>
      <c r="I232" s="5">
        <v>-3823018.47</v>
      </c>
    </row>
    <row r="233" spans="1:9" x14ac:dyDescent="0.5">
      <c r="A233" s="6" t="s">
        <v>90</v>
      </c>
      <c r="B233" s="7">
        <v>1</v>
      </c>
      <c r="C233" s="7">
        <v>0</v>
      </c>
      <c r="D233" s="7">
        <v>1</v>
      </c>
      <c r="E233" s="6" t="s">
        <v>23</v>
      </c>
      <c r="F233" s="8">
        <v>-3805536.66</v>
      </c>
      <c r="G233" s="8">
        <v>0</v>
      </c>
      <c r="H233" s="8">
        <v>0</v>
      </c>
      <c r="I233" s="8">
        <v>-3805536.66</v>
      </c>
    </row>
    <row r="234" spans="1:9" x14ac:dyDescent="0.5">
      <c r="A234" s="2" t="s">
        <v>90</v>
      </c>
      <c r="B234" s="3">
        <v>2</v>
      </c>
      <c r="C234" s="3">
        <v>0</v>
      </c>
      <c r="D234" s="3">
        <v>2</v>
      </c>
      <c r="E234" s="2" t="s">
        <v>201</v>
      </c>
      <c r="F234" s="5">
        <v>-17481.810000000001</v>
      </c>
      <c r="G234" s="5">
        <v>0</v>
      </c>
      <c r="H234" s="5">
        <v>0</v>
      </c>
      <c r="I234" s="5">
        <v>-17481.810000000001</v>
      </c>
    </row>
    <row r="235" spans="1:9" x14ac:dyDescent="0.5">
      <c r="A235" s="6" t="s">
        <v>333</v>
      </c>
      <c r="B235" s="7">
        <v>0</v>
      </c>
      <c r="C235" s="7">
        <v>0</v>
      </c>
      <c r="D235" s="7">
        <v>0</v>
      </c>
      <c r="E235" s="6" t="s">
        <v>49</v>
      </c>
      <c r="F235" s="8">
        <v>-11455211.720000001</v>
      </c>
      <c r="G235" s="8">
        <v>0</v>
      </c>
      <c r="H235" s="8">
        <v>0</v>
      </c>
      <c r="I235" s="8">
        <v>-11455211.720000001</v>
      </c>
    </row>
    <row r="236" spans="1:9" x14ac:dyDescent="0.5">
      <c r="A236" s="2" t="s">
        <v>334</v>
      </c>
      <c r="B236" s="3">
        <v>0</v>
      </c>
      <c r="C236" s="3">
        <v>0</v>
      </c>
      <c r="D236" s="3">
        <v>0</v>
      </c>
      <c r="E236" s="2" t="s">
        <v>91</v>
      </c>
      <c r="F236" s="5">
        <v>-11455211.720000001</v>
      </c>
      <c r="G236" s="5">
        <v>0</v>
      </c>
      <c r="H236" s="5">
        <v>0</v>
      </c>
      <c r="I236" s="5">
        <v>-11455211.720000001</v>
      </c>
    </row>
    <row r="237" spans="1:9" x14ac:dyDescent="0.5">
      <c r="A237" s="6" t="s">
        <v>334</v>
      </c>
      <c r="B237" s="7">
        <v>901</v>
      </c>
      <c r="C237" s="7">
        <v>0</v>
      </c>
      <c r="D237" s="7">
        <v>11</v>
      </c>
      <c r="E237" s="6" t="s">
        <v>305</v>
      </c>
      <c r="F237" s="8">
        <v>-3101873.76</v>
      </c>
      <c r="G237" s="8">
        <v>0</v>
      </c>
      <c r="H237" s="8">
        <v>0</v>
      </c>
      <c r="I237" s="8">
        <v>-3101873.76</v>
      </c>
    </row>
    <row r="238" spans="1:9" x14ac:dyDescent="0.5">
      <c r="A238" s="2" t="s">
        <v>334</v>
      </c>
      <c r="B238" s="3">
        <v>902</v>
      </c>
      <c r="C238" s="3">
        <v>0</v>
      </c>
      <c r="D238" s="3">
        <v>12</v>
      </c>
      <c r="E238" s="2" t="s">
        <v>398</v>
      </c>
      <c r="F238" s="5">
        <v>-2229464.81</v>
      </c>
      <c r="G238" s="5">
        <v>0</v>
      </c>
      <c r="H238" s="5">
        <v>0</v>
      </c>
      <c r="I238" s="5">
        <v>-2229464.81</v>
      </c>
    </row>
    <row r="239" spans="1:9" x14ac:dyDescent="0.5">
      <c r="A239" s="6" t="s">
        <v>334</v>
      </c>
      <c r="B239" s="7">
        <v>913</v>
      </c>
      <c r="C239" s="7">
        <v>0</v>
      </c>
      <c r="D239" s="7">
        <v>13</v>
      </c>
      <c r="E239" s="6" t="s">
        <v>409</v>
      </c>
      <c r="F239" s="8">
        <v>-6123873.1500000004</v>
      </c>
      <c r="G239" s="8">
        <v>0</v>
      </c>
      <c r="H239" s="8">
        <v>0</v>
      </c>
      <c r="I239" s="8">
        <v>-6123873.1500000004</v>
      </c>
    </row>
    <row r="240" spans="1:9" x14ac:dyDescent="0.5">
      <c r="A240" s="2" t="s">
        <v>92</v>
      </c>
      <c r="B240" s="3">
        <v>0</v>
      </c>
      <c r="C240" s="3">
        <v>0</v>
      </c>
      <c r="D240" s="3">
        <v>0</v>
      </c>
      <c r="E240" s="2" t="s">
        <v>53</v>
      </c>
      <c r="F240" s="5">
        <v>-8082.78</v>
      </c>
      <c r="G240" s="5">
        <v>0</v>
      </c>
      <c r="H240" s="5">
        <v>0</v>
      </c>
      <c r="I240" s="5">
        <v>-8082.78</v>
      </c>
    </row>
    <row r="241" spans="1:9" x14ac:dyDescent="0.5">
      <c r="A241" s="6" t="s">
        <v>93</v>
      </c>
      <c r="B241" s="7">
        <v>0</v>
      </c>
      <c r="C241" s="7">
        <v>0</v>
      </c>
      <c r="D241" s="7">
        <v>0</v>
      </c>
      <c r="E241" s="6" t="s">
        <v>91</v>
      </c>
      <c r="F241" s="8">
        <v>-8082.78</v>
      </c>
      <c r="G241" s="8">
        <v>0</v>
      </c>
      <c r="H241" s="8">
        <v>0</v>
      </c>
      <c r="I241" s="8">
        <v>-8082.78</v>
      </c>
    </row>
    <row r="242" spans="1:9" x14ac:dyDescent="0.5">
      <c r="A242" s="2" t="s">
        <v>93</v>
      </c>
      <c r="B242" s="3">
        <v>1</v>
      </c>
      <c r="C242" s="3">
        <v>0</v>
      </c>
      <c r="D242" s="3">
        <v>1</v>
      </c>
      <c r="E242" s="2" t="s">
        <v>23</v>
      </c>
      <c r="F242" s="5">
        <v>-8082.78</v>
      </c>
      <c r="G242" s="5">
        <v>0</v>
      </c>
      <c r="H242" s="5">
        <v>0</v>
      </c>
      <c r="I242" s="5">
        <v>-8082.78</v>
      </c>
    </row>
    <row r="243" spans="1:9" x14ac:dyDescent="0.5">
      <c r="A243" s="6" t="s">
        <v>94</v>
      </c>
      <c r="B243" s="7">
        <v>0</v>
      </c>
      <c r="C243" s="7">
        <v>0</v>
      </c>
      <c r="D243" s="7">
        <v>0</v>
      </c>
      <c r="E243" s="6" t="s">
        <v>95</v>
      </c>
      <c r="F243" s="8">
        <v>-5424295924.5699997</v>
      </c>
      <c r="G243" s="8">
        <v>206112109.38999999</v>
      </c>
      <c r="H243" s="8">
        <v>-146077461.05000001</v>
      </c>
      <c r="I243" s="8">
        <v>-5364261276.2299995</v>
      </c>
    </row>
    <row r="244" spans="1:9" x14ac:dyDescent="0.5">
      <c r="A244" s="2" t="s">
        <v>96</v>
      </c>
      <c r="B244" s="3">
        <v>0</v>
      </c>
      <c r="C244" s="3">
        <v>0</v>
      </c>
      <c r="D244" s="3">
        <v>0</v>
      </c>
      <c r="E244" s="2" t="s">
        <v>97</v>
      </c>
      <c r="F244" s="5">
        <v>-4938118502.7700005</v>
      </c>
      <c r="G244" s="5">
        <v>198542399.15000001</v>
      </c>
      <c r="H244" s="5">
        <v>-141622375.31</v>
      </c>
      <c r="I244" s="5">
        <v>-4881198478.9300003</v>
      </c>
    </row>
    <row r="245" spans="1:9" x14ac:dyDescent="0.5">
      <c r="A245" s="6" t="s">
        <v>98</v>
      </c>
      <c r="B245" s="7">
        <v>0</v>
      </c>
      <c r="C245" s="7">
        <v>0</v>
      </c>
      <c r="D245" s="7">
        <v>0</v>
      </c>
      <c r="E245" s="6" t="s">
        <v>99</v>
      </c>
      <c r="F245" s="8">
        <v>-4865027177.0500002</v>
      </c>
      <c r="G245" s="8">
        <v>180935230.24000001</v>
      </c>
      <c r="H245" s="8">
        <v>-140242511.41999999</v>
      </c>
      <c r="I245" s="8">
        <v>-4824334458.2299995</v>
      </c>
    </row>
    <row r="246" spans="1:9" x14ac:dyDescent="0.5">
      <c r="A246" s="2" t="s">
        <v>100</v>
      </c>
      <c r="B246" s="3">
        <v>0</v>
      </c>
      <c r="C246" s="3">
        <v>0</v>
      </c>
      <c r="D246" s="3">
        <v>0</v>
      </c>
      <c r="E246" s="2" t="s">
        <v>101</v>
      </c>
      <c r="F246" s="5">
        <v>-2582345906.02</v>
      </c>
      <c r="G246" s="5">
        <v>95293996.329999998</v>
      </c>
      <c r="H246" s="5">
        <v>-94433363.480000004</v>
      </c>
      <c r="I246" s="5">
        <v>-2581485273.1700001</v>
      </c>
    </row>
    <row r="247" spans="1:9" x14ac:dyDescent="0.5">
      <c r="A247" s="6" t="s">
        <v>229</v>
      </c>
      <c r="B247" s="7">
        <v>0</v>
      </c>
      <c r="C247" s="7">
        <v>0</v>
      </c>
      <c r="D247" s="7">
        <v>0</v>
      </c>
      <c r="E247" s="6" t="s">
        <v>230</v>
      </c>
      <c r="F247" s="8">
        <v>-2275885385.4099998</v>
      </c>
      <c r="G247" s="8">
        <v>93194605.890000001</v>
      </c>
      <c r="H247" s="8">
        <v>-73567056.329999998</v>
      </c>
      <c r="I247" s="8">
        <v>-2256257835.8499999</v>
      </c>
    </row>
    <row r="248" spans="1:9" x14ac:dyDescent="0.5">
      <c r="A248" s="2" t="s">
        <v>231</v>
      </c>
      <c r="B248" s="3">
        <v>0</v>
      </c>
      <c r="C248" s="3">
        <v>0</v>
      </c>
      <c r="D248" s="3">
        <v>0</v>
      </c>
      <c r="E248" s="2" t="s">
        <v>232</v>
      </c>
      <c r="F248" s="5">
        <v>-2275885385.4099998</v>
      </c>
      <c r="G248" s="5">
        <v>93194605.890000001</v>
      </c>
      <c r="H248" s="5">
        <v>-73567056.329999998</v>
      </c>
      <c r="I248" s="5">
        <v>-2256257835.8499999</v>
      </c>
    </row>
    <row r="249" spans="1:9" x14ac:dyDescent="0.5">
      <c r="A249" s="6" t="s">
        <v>231</v>
      </c>
      <c r="B249" s="7">
        <v>2</v>
      </c>
      <c r="C249" s="7">
        <v>0</v>
      </c>
      <c r="D249" s="7">
        <v>2</v>
      </c>
      <c r="E249" s="6" t="s">
        <v>201</v>
      </c>
      <c r="F249" s="8">
        <v>-778895148.77999997</v>
      </c>
      <c r="G249" s="8">
        <v>7606644.2699999996</v>
      </c>
      <c r="H249" s="8">
        <v>-49025780.619999997</v>
      </c>
      <c r="I249" s="8">
        <v>-820314285.13</v>
      </c>
    </row>
    <row r="250" spans="1:9" x14ac:dyDescent="0.5">
      <c r="A250" s="2" t="s">
        <v>231</v>
      </c>
      <c r="B250" s="3">
        <v>2</v>
      </c>
      <c r="C250" s="3">
        <v>0</v>
      </c>
      <c r="D250" s="3">
        <v>7</v>
      </c>
      <c r="E250" s="2" t="s">
        <v>202</v>
      </c>
      <c r="F250" s="5">
        <v>-772135668.30999994</v>
      </c>
      <c r="G250" s="5">
        <v>43790738.890000001</v>
      </c>
      <c r="H250" s="5">
        <v>-3903334.11</v>
      </c>
      <c r="I250" s="5">
        <v>-732248263.52999997</v>
      </c>
    </row>
    <row r="251" spans="1:9" x14ac:dyDescent="0.5">
      <c r="A251" s="6" t="s">
        <v>231</v>
      </c>
      <c r="B251" s="7">
        <v>2</v>
      </c>
      <c r="C251" s="7">
        <v>0</v>
      </c>
      <c r="D251" s="7">
        <v>8</v>
      </c>
      <c r="E251" s="6" t="s">
        <v>203</v>
      </c>
      <c r="F251" s="8">
        <v>-425686427.26999998</v>
      </c>
      <c r="G251" s="8">
        <v>15020247.779999999</v>
      </c>
      <c r="H251" s="8">
        <v>-11706052.82</v>
      </c>
      <c r="I251" s="8">
        <v>-422372232.31</v>
      </c>
    </row>
    <row r="252" spans="1:9" x14ac:dyDescent="0.5">
      <c r="A252" s="2" t="s">
        <v>231</v>
      </c>
      <c r="B252" s="3">
        <v>2</v>
      </c>
      <c r="C252" s="3">
        <v>0</v>
      </c>
      <c r="D252" s="3">
        <v>9</v>
      </c>
      <c r="E252" s="2" t="s">
        <v>204</v>
      </c>
      <c r="F252" s="5">
        <v>-225688539.13999999</v>
      </c>
      <c r="G252" s="5">
        <v>15159363.6</v>
      </c>
      <c r="H252" s="5">
        <v>-6881167.6399999997</v>
      </c>
      <c r="I252" s="5">
        <v>-217410343.18000001</v>
      </c>
    </row>
    <row r="253" spans="1:9" x14ac:dyDescent="0.5">
      <c r="A253" s="6" t="s">
        <v>231</v>
      </c>
      <c r="B253" s="7">
        <v>2</v>
      </c>
      <c r="C253" s="7">
        <v>0</v>
      </c>
      <c r="D253" s="7">
        <v>15</v>
      </c>
      <c r="E253" s="6" t="s">
        <v>206</v>
      </c>
      <c r="F253" s="8">
        <v>-73479601.909999996</v>
      </c>
      <c r="G253" s="8">
        <v>11617611.35</v>
      </c>
      <c r="H253" s="8">
        <v>-2050721.14</v>
      </c>
      <c r="I253" s="8">
        <v>-63912711.700000003</v>
      </c>
    </row>
    <row r="254" spans="1:9" ht="23.25" x14ac:dyDescent="0.5">
      <c r="A254" s="2" t="s">
        <v>102</v>
      </c>
      <c r="B254" s="3">
        <v>0</v>
      </c>
      <c r="C254" s="3">
        <v>0</v>
      </c>
      <c r="D254" s="3">
        <v>0</v>
      </c>
      <c r="E254" s="2" t="s">
        <v>103</v>
      </c>
      <c r="F254" s="5">
        <v>-306460520.61000001</v>
      </c>
      <c r="G254" s="5">
        <v>2099390.44</v>
      </c>
      <c r="H254" s="5">
        <v>-20866307.149999999</v>
      </c>
      <c r="I254" s="5">
        <v>-325227437.31999999</v>
      </c>
    </row>
    <row r="255" spans="1:9" ht="23.25" x14ac:dyDescent="0.5">
      <c r="A255" s="6" t="s">
        <v>104</v>
      </c>
      <c r="B255" s="7">
        <v>0</v>
      </c>
      <c r="C255" s="7">
        <v>0</v>
      </c>
      <c r="D255" s="7">
        <v>0</v>
      </c>
      <c r="E255" s="6" t="s">
        <v>105</v>
      </c>
      <c r="F255" s="8">
        <v>-273757033.63</v>
      </c>
      <c r="G255" s="8">
        <v>1911581.89</v>
      </c>
      <c r="H255" s="8">
        <v>-19005431.98</v>
      </c>
      <c r="I255" s="8">
        <v>-290850883.72000003</v>
      </c>
    </row>
    <row r="256" spans="1:9" x14ac:dyDescent="0.5">
      <c r="A256" s="2" t="s">
        <v>104</v>
      </c>
      <c r="B256" s="3">
        <v>1</v>
      </c>
      <c r="C256" s="3">
        <v>0</v>
      </c>
      <c r="D256" s="3">
        <v>1</v>
      </c>
      <c r="E256" s="2" t="s">
        <v>23</v>
      </c>
      <c r="F256" s="5">
        <v>-273307221.14999998</v>
      </c>
      <c r="G256" s="5">
        <v>1900909.33</v>
      </c>
      <c r="H256" s="5">
        <v>-18944858.879999999</v>
      </c>
      <c r="I256" s="5">
        <v>-290351170.69999999</v>
      </c>
    </row>
    <row r="257" spans="1:9" x14ac:dyDescent="0.5">
      <c r="A257" s="6" t="s">
        <v>104</v>
      </c>
      <c r="B257" s="7">
        <v>2</v>
      </c>
      <c r="C257" s="7">
        <v>0</v>
      </c>
      <c r="D257" s="7">
        <v>17</v>
      </c>
      <c r="E257" s="6" t="s">
        <v>207</v>
      </c>
      <c r="F257" s="8">
        <v>-449812.47999999998</v>
      </c>
      <c r="G257" s="8">
        <v>10672.56</v>
      </c>
      <c r="H257" s="8">
        <v>-60573.1</v>
      </c>
      <c r="I257" s="8">
        <v>-499713.02</v>
      </c>
    </row>
    <row r="258" spans="1:9" ht="23.25" x14ac:dyDescent="0.5">
      <c r="A258" s="2" t="s">
        <v>106</v>
      </c>
      <c r="B258" s="3">
        <v>0</v>
      </c>
      <c r="C258" s="3">
        <v>0</v>
      </c>
      <c r="D258" s="3">
        <v>0</v>
      </c>
      <c r="E258" s="2" t="s">
        <v>107</v>
      </c>
      <c r="F258" s="5">
        <v>-32703486.98</v>
      </c>
      <c r="G258" s="5">
        <v>187808.55</v>
      </c>
      <c r="H258" s="5">
        <v>-1860875.17</v>
      </c>
      <c r="I258" s="5">
        <v>-34376553.600000001</v>
      </c>
    </row>
    <row r="259" spans="1:9" x14ac:dyDescent="0.5">
      <c r="A259" s="6" t="s">
        <v>106</v>
      </c>
      <c r="B259" s="7">
        <v>1</v>
      </c>
      <c r="C259" s="7">
        <v>0</v>
      </c>
      <c r="D259" s="7">
        <v>1</v>
      </c>
      <c r="E259" s="6" t="s">
        <v>23</v>
      </c>
      <c r="F259" s="8">
        <v>-10394170.109999999</v>
      </c>
      <c r="G259" s="8">
        <v>51255.81</v>
      </c>
      <c r="H259" s="8">
        <v>-686385.91</v>
      </c>
      <c r="I259" s="8">
        <v>-11029300.210000001</v>
      </c>
    </row>
    <row r="260" spans="1:9" x14ac:dyDescent="0.5">
      <c r="A260" s="2" t="s">
        <v>106</v>
      </c>
      <c r="B260" s="3">
        <v>2</v>
      </c>
      <c r="C260" s="3">
        <v>0</v>
      </c>
      <c r="D260" s="3">
        <v>17</v>
      </c>
      <c r="E260" s="2" t="s">
        <v>207</v>
      </c>
      <c r="F260" s="5">
        <v>-22309316.870000001</v>
      </c>
      <c r="G260" s="5">
        <v>136552.74</v>
      </c>
      <c r="H260" s="5">
        <v>-1174489.26</v>
      </c>
      <c r="I260" s="5">
        <v>-23347253.390000001</v>
      </c>
    </row>
    <row r="261" spans="1:9" x14ac:dyDescent="0.5">
      <c r="A261" s="6" t="s">
        <v>108</v>
      </c>
      <c r="B261" s="7">
        <v>0</v>
      </c>
      <c r="C261" s="7">
        <v>0</v>
      </c>
      <c r="D261" s="7">
        <v>0</v>
      </c>
      <c r="E261" s="6" t="s">
        <v>109</v>
      </c>
      <c r="F261" s="8">
        <v>-2282681271.0300002</v>
      </c>
      <c r="G261" s="8">
        <v>85641233.909999996</v>
      </c>
      <c r="H261" s="8">
        <v>-45809147.939999998</v>
      </c>
      <c r="I261" s="8">
        <v>-2242849185.0599999</v>
      </c>
    </row>
    <row r="262" spans="1:9" x14ac:dyDescent="0.5">
      <c r="A262" s="2" t="s">
        <v>233</v>
      </c>
      <c r="B262" s="3">
        <v>0</v>
      </c>
      <c r="C262" s="3">
        <v>0</v>
      </c>
      <c r="D262" s="3">
        <v>0</v>
      </c>
      <c r="E262" s="2" t="s">
        <v>230</v>
      </c>
      <c r="F262" s="5">
        <v>-2247795637.98</v>
      </c>
      <c r="G262" s="5">
        <v>85641233.909999996</v>
      </c>
      <c r="H262" s="5">
        <v>-44949322.920000002</v>
      </c>
      <c r="I262" s="5">
        <v>-2207103726.9899998</v>
      </c>
    </row>
    <row r="263" spans="1:9" ht="23.25" x14ac:dyDescent="0.5">
      <c r="A263" s="6" t="s">
        <v>234</v>
      </c>
      <c r="B263" s="7">
        <v>0</v>
      </c>
      <c r="C263" s="7">
        <v>0</v>
      </c>
      <c r="D263" s="7">
        <v>0</v>
      </c>
      <c r="E263" s="6" t="s">
        <v>235</v>
      </c>
      <c r="F263" s="8">
        <v>-929838411.63999999</v>
      </c>
      <c r="G263" s="8">
        <v>33793416.100000001</v>
      </c>
      <c r="H263" s="8">
        <v>-16471296.689999999</v>
      </c>
      <c r="I263" s="8">
        <v>-912516292.23000002</v>
      </c>
    </row>
    <row r="264" spans="1:9" x14ac:dyDescent="0.5">
      <c r="A264" s="2" t="s">
        <v>234</v>
      </c>
      <c r="B264" s="3">
        <v>2</v>
      </c>
      <c r="C264" s="3">
        <v>0</v>
      </c>
      <c r="D264" s="3">
        <v>2</v>
      </c>
      <c r="E264" s="2" t="s">
        <v>201</v>
      </c>
      <c r="F264" s="5">
        <v>-165533947.80000001</v>
      </c>
      <c r="G264" s="5">
        <v>1560090.04</v>
      </c>
      <c r="H264" s="5">
        <v>-12087274.220000001</v>
      </c>
      <c r="I264" s="5">
        <v>-176061131.97999999</v>
      </c>
    </row>
    <row r="265" spans="1:9" x14ac:dyDescent="0.5">
      <c r="A265" s="6" t="s">
        <v>234</v>
      </c>
      <c r="B265" s="7">
        <v>2</v>
      </c>
      <c r="C265" s="7">
        <v>0</v>
      </c>
      <c r="D265" s="7">
        <v>7</v>
      </c>
      <c r="E265" s="6" t="s">
        <v>202</v>
      </c>
      <c r="F265" s="8">
        <v>-239734551.34999999</v>
      </c>
      <c r="G265" s="8">
        <v>12633299.859999999</v>
      </c>
      <c r="H265" s="8">
        <v>-1116291.32</v>
      </c>
      <c r="I265" s="8">
        <v>-228217542.81</v>
      </c>
    </row>
    <row r="266" spans="1:9" x14ac:dyDescent="0.5">
      <c r="A266" s="2" t="s">
        <v>234</v>
      </c>
      <c r="B266" s="3">
        <v>2</v>
      </c>
      <c r="C266" s="3">
        <v>0</v>
      </c>
      <c r="D266" s="3">
        <v>8</v>
      </c>
      <c r="E266" s="2" t="s">
        <v>203</v>
      </c>
      <c r="F266" s="5">
        <v>-236573687.28999999</v>
      </c>
      <c r="G266" s="5">
        <v>7052465.3499999996</v>
      </c>
      <c r="H266" s="5">
        <v>-1174752.06</v>
      </c>
      <c r="I266" s="5">
        <v>-230695974</v>
      </c>
    </row>
    <row r="267" spans="1:9" x14ac:dyDescent="0.5">
      <c r="A267" s="6" t="s">
        <v>234</v>
      </c>
      <c r="B267" s="7">
        <v>2</v>
      </c>
      <c r="C267" s="7">
        <v>0</v>
      </c>
      <c r="D267" s="7">
        <v>9</v>
      </c>
      <c r="E267" s="6" t="s">
        <v>204</v>
      </c>
      <c r="F267" s="8">
        <v>-206914113.37</v>
      </c>
      <c r="G267" s="8">
        <v>8666213.8499999996</v>
      </c>
      <c r="H267" s="8">
        <v>-1169731.97</v>
      </c>
      <c r="I267" s="8">
        <v>-199417631.49000001</v>
      </c>
    </row>
    <row r="268" spans="1:9" x14ac:dyDescent="0.5">
      <c r="A268" s="2" t="s">
        <v>234</v>
      </c>
      <c r="B268" s="3">
        <v>2</v>
      </c>
      <c r="C268" s="3">
        <v>0</v>
      </c>
      <c r="D268" s="3">
        <v>15</v>
      </c>
      <c r="E268" s="2" t="s">
        <v>206</v>
      </c>
      <c r="F268" s="5">
        <v>-81082111.829999998</v>
      </c>
      <c r="G268" s="5">
        <v>3881347</v>
      </c>
      <c r="H268" s="5">
        <v>-923247.12</v>
      </c>
      <c r="I268" s="5">
        <v>-78124011.950000003</v>
      </c>
    </row>
    <row r="269" spans="1:9" ht="23.25" x14ac:dyDescent="0.5">
      <c r="A269" s="6" t="s">
        <v>236</v>
      </c>
      <c r="B269" s="7">
        <v>0</v>
      </c>
      <c r="C269" s="7">
        <v>0</v>
      </c>
      <c r="D269" s="7">
        <v>0</v>
      </c>
      <c r="E269" s="6" t="s">
        <v>237</v>
      </c>
      <c r="F269" s="8">
        <v>-1302851036.3699999</v>
      </c>
      <c r="G269" s="8">
        <v>51316192.859999999</v>
      </c>
      <c r="H269" s="8">
        <v>-28284149.07</v>
      </c>
      <c r="I269" s="8">
        <v>-1279818992.5799999</v>
      </c>
    </row>
    <row r="270" spans="1:9" x14ac:dyDescent="0.5">
      <c r="A270" s="2" t="s">
        <v>236</v>
      </c>
      <c r="B270" s="3">
        <v>2</v>
      </c>
      <c r="C270" s="3">
        <v>0</v>
      </c>
      <c r="D270" s="3">
        <v>2</v>
      </c>
      <c r="E270" s="2" t="s">
        <v>201</v>
      </c>
      <c r="F270" s="5">
        <v>-224165583.02000001</v>
      </c>
      <c r="G270" s="5">
        <v>2240843.41</v>
      </c>
      <c r="H270" s="5">
        <v>-20271735.170000002</v>
      </c>
      <c r="I270" s="5">
        <v>-242196474.78</v>
      </c>
    </row>
    <row r="271" spans="1:9" x14ac:dyDescent="0.5">
      <c r="A271" s="6" t="s">
        <v>236</v>
      </c>
      <c r="B271" s="7">
        <v>2</v>
      </c>
      <c r="C271" s="7">
        <v>0</v>
      </c>
      <c r="D271" s="7">
        <v>7</v>
      </c>
      <c r="E271" s="6" t="s">
        <v>202</v>
      </c>
      <c r="F271" s="8">
        <v>-327891595.31</v>
      </c>
      <c r="G271" s="8">
        <v>17841574.300000001</v>
      </c>
      <c r="H271" s="8">
        <v>-1950410.1</v>
      </c>
      <c r="I271" s="8">
        <v>-312000431.11000001</v>
      </c>
    </row>
    <row r="272" spans="1:9" x14ac:dyDescent="0.5">
      <c r="A272" s="2" t="s">
        <v>236</v>
      </c>
      <c r="B272" s="3">
        <v>2</v>
      </c>
      <c r="C272" s="3">
        <v>0</v>
      </c>
      <c r="D272" s="3">
        <v>8</v>
      </c>
      <c r="E272" s="2" t="s">
        <v>203</v>
      </c>
      <c r="F272" s="5">
        <v>-335668210.69999999</v>
      </c>
      <c r="G272" s="5">
        <v>12046492.57</v>
      </c>
      <c r="H272" s="5">
        <v>-2453268.77</v>
      </c>
      <c r="I272" s="5">
        <v>-326074986.89999998</v>
      </c>
    </row>
    <row r="273" spans="1:9" x14ac:dyDescent="0.5">
      <c r="A273" s="6" t="s">
        <v>236</v>
      </c>
      <c r="B273" s="7">
        <v>2</v>
      </c>
      <c r="C273" s="7">
        <v>0</v>
      </c>
      <c r="D273" s="7">
        <v>9</v>
      </c>
      <c r="E273" s="6" t="s">
        <v>204</v>
      </c>
      <c r="F273" s="8">
        <v>-289354315.38999999</v>
      </c>
      <c r="G273" s="8">
        <v>12988888.33</v>
      </c>
      <c r="H273" s="8">
        <v>-1950170.65</v>
      </c>
      <c r="I273" s="8">
        <v>-278315597.70999998</v>
      </c>
    </row>
    <row r="274" spans="1:9" x14ac:dyDescent="0.5">
      <c r="A274" s="2" t="s">
        <v>236</v>
      </c>
      <c r="B274" s="3">
        <v>2</v>
      </c>
      <c r="C274" s="3">
        <v>0</v>
      </c>
      <c r="D274" s="3">
        <v>15</v>
      </c>
      <c r="E274" s="2" t="s">
        <v>206</v>
      </c>
      <c r="F274" s="5">
        <v>-125771331.95</v>
      </c>
      <c r="G274" s="5">
        <v>6198394.25</v>
      </c>
      <c r="H274" s="5">
        <v>-1658564.38</v>
      </c>
      <c r="I274" s="5">
        <v>-121231502.08</v>
      </c>
    </row>
    <row r="275" spans="1:9" ht="23.25" x14ac:dyDescent="0.5">
      <c r="A275" s="6" t="s">
        <v>238</v>
      </c>
      <c r="B275" s="7">
        <v>0</v>
      </c>
      <c r="C275" s="7">
        <v>0</v>
      </c>
      <c r="D275" s="7">
        <v>0</v>
      </c>
      <c r="E275" s="6" t="s">
        <v>239</v>
      </c>
      <c r="F275" s="8">
        <v>-10498656.380000001</v>
      </c>
      <c r="G275" s="8">
        <v>236785.47</v>
      </c>
      <c r="H275" s="8">
        <v>-7511.37</v>
      </c>
      <c r="I275" s="8">
        <v>-10269382.279999999</v>
      </c>
    </row>
    <row r="276" spans="1:9" x14ac:dyDescent="0.5">
      <c r="A276" s="2" t="s">
        <v>238</v>
      </c>
      <c r="B276" s="3">
        <v>2</v>
      </c>
      <c r="C276" s="3">
        <v>0</v>
      </c>
      <c r="D276" s="3">
        <v>2</v>
      </c>
      <c r="E276" s="2" t="s">
        <v>201</v>
      </c>
      <c r="F276" s="5">
        <v>-903988.49</v>
      </c>
      <c r="G276" s="5">
        <v>0</v>
      </c>
      <c r="H276" s="5">
        <v>-7511.37</v>
      </c>
      <c r="I276" s="5">
        <v>-911499.86</v>
      </c>
    </row>
    <row r="277" spans="1:9" x14ac:dyDescent="0.5">
      <c r="A277" s="6" t="s">
        <v>238</v>
      </c>
      <c r="B277" s="7">
        <v>2</v>
      </c>
      <c r="C277" s="7">
        <v>0</v>
      </c>
      <c r="D277" s="7">
        <v>7</v>
      </c>
      <c r="E277" s="6" t="s">
        <v>202</v>
      </c>
      <c r="F277" s="8">
        <v>-2679270.66</v>
      </c>
      <c r="G277" s="8">
        <v>11048.21</v>
      </c>
      <c r="H277" s="8">
        <v>0</v>
      </c>
      <c r="I277" s="8">
        <v>-2668222.4500000002</v>
      </c>
    </row>
    <row r="278" spans="1:9" x14ac:dyDescent="0.5">
      <c r="A278" s="2" t="s">
        <v>238</v>
      </c>
      <c r="B278" s="3">
        <v>2</v>
      </c>
      <c r="C278" s="3">
        <v>0</v>
      </c>
      <c r="D278" s="3">
        <v>8</v>
      </c>
      <c r="E278" s="2" t="s">
        <v>203</v>
      </c>
      <c r="F278" s="5">
        <v>-3586152.53</v>
      </c>
      <c r="G278" s="5">
        <v>55709.68</v>
      </c>
      <c r="H278" s="5">
        <v>0</v>
      </c>
      <c r="I278" s="5">
        <v>-3530442.85</v>
      </c>
    </row>
    <row r="279" spans="1:9" x14ac:dyDescent="0.5">
      <c r="A279" s="6" t="s">
        <v>238</v>
      </c>
      <c r="B279" s="7">
        <v>2</v>
      </c>
      <c r="C279" s="7">
        <v>0</v>
      </c>
      <c r="D279" s="7">
        <v>9</v>
      </c>
      <c r="E279" s="6" t="s">
        <v>204</v>
      </c>
      <c r="F279" s="8">
        <v>-1934836.14</v>
      </c>
      <c r="G279" s="8">
        <v>117410.07</v>
      </c>
      <c r="H279" s="8">
        <v>0</v>
      </c>
      <c r="I279" s="8">
        <v>-1817426.07</v>
      </c>
    </row>
    <row r="280" spans="1:9" x14ac:dyDescent="0.5">
      <c r="A280" s="2" t="s">
        <v>238</v>
      </c>
      <c r="B280" s="3">
        <v>2</v>
      </c>
      <c r="C280" s="3">
        <v>0</v>
      </c>
      <c r="D280" s="3">
        <v>15</v>
      </c>
      <c r="E280" s="2" t="s">
        <v>206</v>
      </c>
      <c r="F280" s="5">
        <v>-1394408.56</v>
      </c>
      <c r="G280" s="5">
        <v>52617.51</v>
      </c>
      <c r="H280" s="5">
        <v>0</v>
      </c>
      <c r="I280" s="5">
        <v>-1341791.05</v>
      </c>
    </row>
    <row r="281" spans="1:9" ht="23.25" x14ac:dyDescent="0.5">
      <c r="A281" s="6" t="s">
        <v>240</v>
      </c>
      <c r="B281" s="7">
        <v>0</v>
      </c>
      <c r="C281" s="7">
        <v>0</v>
      </c>
      <c r="D281" s="7">
        <v>0</v>
      </c>
      <c r="E281" s="6" t="s">
        <v>239</v>
      </c>
      <c r="F281" s="8">
        <v>-4607533.59</v>
      </c>
      <c r="G281" s="8">
        <v>294839.48</v>
      </c>
      <c r="H281" s="8">
        <v>-186365.79</v>
      </c>
      <c r="I281" s="8">
        <v>-4499059.9000000004</v>
      </c>
    </row>
    <row r="282" spans="1:9" x14ac:dyDescent="0.5">
      <c r="A282" s="2" t="s">
        <v>240</v>
      </c>
      <c r="B282" s="3">
        <v>2</v>
      </c>
      <c r="C282" s="3">
        <v>0</v>
      </c>
      <c r="D282" s="3">
        <v>2</v>
      </c>
      <c r="E282" s="2" t="s">
        <v>201</v>
      </c>
      <c r="F282" s="5">
        <v>-320758.21999999997</v>
      </c>
      <c r="G282" s="5">
        <v>0</v>
      </c>
      <c r="H282" s="5">
        <v>-186365.79</v>
      </c>
      <c r="I282" s="5">
        <v>-507124.01</v>
      </c>
    </row>
    <row r="283" spans="1:9" x14ac:dyDescent="0.5">
      <c r="A283" s="6" t="s">
        <v>240</v>
      </c>
      <c r="B283" s="7">
        <v>2</v>
      </c>
      <c r="C283" s="7">
        <v>0</v>
      </c>
      <c r="D283" s="7">
        <v>7</v>
      </c>
      <c r="E283" s="6" t="s">
        <v>202</v>
      </c>
      <c r="F283" s="8">
        <v>-538348.74</v>
      </c>
      <c r="G283" s="8">
        <v>45591.7</v>
      </c>
      <c r="H283" s="8">
        <v>0</v>
      </c>
      <c r="I283" s="8">
        <v>-492757.04</v>
      </c>
    </row>
    <row r="284" spans="1:9" x14ac:dyDescent="0.5">
      <c r="A284" s="2" t="s">
        <v>240</v>
      </c>
      <c r="B284" s="3">
        <v>2</v>
      </c>
      <c r="C284" s="3">
        <v>0</v>
      </c>
      <c r="D284" s="3">
        <v>8</v>
      </c>
      <c r="E284" s="2" t="s">
        <v>203</v>
      </c>
      <c r="F284" s="5">
        <v>-1441136.7</v>
      </c>
      <c r="G284" s="5">
        <v>29081.65</v>
      </c>
      <c r="H284" s="5">
        <v>0</v>
      </c>
      <c r="I284" s="5">
        <v>-1412055.05</v>
      </c>
    </row>
    <row r="285" spans="1:9" x14ac:dyDescent="0.5">
      <c r="A285" s="6" t="s">
        <v>240</v>
      </c>
      <c r="B285" s="7">
        <v>2</v>
      </c>
      <c r="C285" s="7">
        <v>0</v>
      </c>
      <c r="D285" s="7">
        <v>9</v>
      </c>
      <c r="E285" s="6" t="s">
        <v>204</v>
      </c>
      <c r="F285" s="8">
        <v>-659766.17000000004</v>
      </c>
      <c r="G285" s="8">
        <v>157997.4</v>
      </c>
      <c r="H285" s="8">
        <v>0</v>
      </c>
      <c r="I285" s="8">
        <v>-501768.77</v>
      </c>
    </row>
    <row r="286" spans="1:9" x14ac:dyDescent="0.5">
      <c r="A286" s="2" t="s">
        <v>240</v>
      </c>
      <c r="B286" s="3">
        <v>2</v>
      </c>
      <c r="C286" s="3">
        <v>0</v>
      </c>
      <c r="D286" s="3">
        <v>15</v>
      </c>
      <c r="E286" s="2" t="s">
        <v>206</v>
      </c>
      <c r="F286" s="5">
        <v>-1647523.76</v>
      </c>
      <c r="G286" s="5">
        <v>62168.73</v>
      </c>
      <c r="H286" s="5">
        <v>0</v>
      </c>
      <c r="I286" s="5">
        <v>-1585355.03</v>
      </c>
    </row>
    <row r="287" spans="1:9" ht="23.25" x14ac:dyDescent="0.5">
      <c r="A287" s="6" t="s">
        <v>110</v>
      </c>
      <c r="B287" s="7">
        <v>0</v>
      </c>
      <c r="C287" s="7">
        <v>0</v>
      </c>
      <c r="D287" s="7">
        <v>0</v>
      </c>
      <c r="E287" s="6" t="s">
        <v>103</v>
      </c>
      <c r="F287" s="8">
        <v>-7773997.3899999997</v>
      </c>
      <c r="G287" s="8">
        <v>0</v>
      </c>
      <c r="H287" s="8">
        <v>-307982.36</v>
      </c>
      <c r="I287" s="8">
        <v>-8081979.75</v>
      </c>
    </row>
    <row r="288" spans="1:9" ht="23.25" x14ac:dyDescent="0.5">
      <c r="A288" s="2" t="s">
        <v>111</v>
      </c>
      <c r="B288" s="3">
        <v>0</v>
      </c>
      <c r="C288" s="3">
        <v>0</v>
      </c>
      <c r="D288" s="3">
        <v>0</v>
      </c>
      <c r="E288" s="2" t="s">
        <v>112</v>
      </c>
      <c r="F288" s="5">
        <v>-7773997.3899999997</v>
      </c>
      <c r="G288" s="5">
        <v>0</v>
      </c>
      <c r="H288" s="5">
        <v>-307982.36</v>
      </c>
      <c r="I288" s="5">
        <v>-8081979.75</v>
      </c>
    </row>
    <row r="289" spans="1:9" x14ac:dyDescent="0.5">
      <c r="A289" s="6" t="s">
        <v>111</v>
      </c>
      <c r="B289" s="7">
        <v>1</v>
      </c>
      <c r="C289" s="7">
        <v>0</v>
      </c>
      <c r="D289" s="7">
        <v>1</v>
      </c>
      <c r="E289" s="6" t="s">
        <v>23</v>
      </c>
      <c r="F289" s="8">
        <v>-7773997.3899999997</v>
      </c>
      <c r="G289" s="8">
        <v>0</v>
      </c>
      <c r="H289" s="8">
        <v>-307982.36</v>
      </c>
      <c r="I289" s="8">
        <v>-8081979.75</v>
      </c>
    </row>
    <row r="290" spans="1:9" ht="23.25" x14ac:dyDescent="0.5">
      <c r="A290" s="2" t="s">
        <v>113</v>
      </c>
      <c r="B290" s="3">
        <v>0</v>
      </c>
      <c r="C290" s="3">
        <v>0</v>
      </c>
      <c r="D290" s="3">
        <v>0</v>
      </c>
      <c r="E290" s="2" t="s">
        <v>103</v>
      </c>
      <c r="F290" s="5">
        <v>-27111635.66</v>
      </c>
      <c r="G290" s="5">
        <v>0</v>
      </c>
      <c r="H290" s="5">
        <v>-551842.66</v>
      </c>
      <c r="I290" s="5">
        <v>-27663478.32</v>
      </c>
    </row>
    <row r="291" spans="1:9" ht="23.25" x14ac:dyDescent="0.5">
      <c r="A291" s="6" t="s">
        <v>114</v>
      </c>
      <c r="B291" s="7">
        <v>0</v>
      </c>
      <c r="C291" s="7">
        <v>0</v>
      </c>
      <c r="D291" s="7">
        <v>0</v>
      </c>
      <c r="E291" s="6" t="s">
        <v>107</v>
      </c>
      <c r="F291" s="8">
        <v>-27111635.66</v>
      </c>
      <c r="G291" s="8">
        <v>0</v>
      </c>
      <c r="H291" s="8">
        <v>-551842.66</v>
      </c>
      <c r="I291" s="8">
        <v>-27663478.32</v>
      </c>
    </row>
    <row r="292" spans="1:9" x14ac:dyDescent="0.5">
      <c r="A292" s="2" t="s">
        <v>114</v>
      </c>
      <c r="B292" s="3">
        <v>1</v>
      </c>
      <c r="C292" s="3">
        <v>0</v>
      </c>
      <c r="D292" s="3">
        <v>1</v>
      </c>
      <c r="E292" s="2" t="s">
        <v>23</v>
      </c>
      <c r="F292" s="5">
        <v>-7300.72</v>
      </c>
      <c r="G292" s="5">
        <v>0</v>
      </c>
      <c r="H292" s="5">
        <v>-289.24</v>
      </c>
      <c r="I292" s="5">
        <v>-7589.96</v>
      </c>
    </row>
    <row r="293" spans="1:9" x14ac:dyDescent="0.5">
      <c r="A293" s="6" t="s">
        <v>114</v>
      </c>
      <c r="B293" s="7">
        <v>2</v>
      </c>
      <c r="C293" s="7">
        <v>0</v>
      </c>
      <c r="D293" s="7">
        <v>17</v>
      </c>
      <c r="E293" s="6" t="s">
        <v>207</v>
      </c>
      <c r="F293" s="8">
        <v>-27104334.940000001</v>
      </c>
      <c r="G293" s="8">
        <v>0</v>
      </c>
      <c r="H293" s="8">
        <v>-551553.42000000004</v>
      </c>
      <c r="I293" s="8">
        <v>-27655888.359999999</v>
      </c>
    </row>
    <row r="294" spans="1:9" x14ac:dyDescent="0.5">
      <c r="A294" s="2" t="s">
        <v>115</v>
      </c>
      <c r="B294" s="3">
        <v>0</v>
      </c>
      <c r="C294" s="3">
        <v>0</v>
      </c>
      <c r="D294" s="3">
        <v>0</v>
      </c>
      <c r="E294" s="2" t="s">
        <v>116</v>
      </c>
      <c r="F294" s="5">
        <v>-73091325.719999999</v>
      </c>
      <c r="G294" s="5">
        <v>17607168.91</v>
      </c>
      <c r="H294" s="5">
        <v>-1379863.89</v>
      </c>
      <c r="I294" s="5">
        <v>-56864020.700000003</v>
      </c>
    </row>
    <row r="295" spans="1:9" x14ac:dyDescent="0.5">
      <c r="A295" s="6" t="s">
        <v>117</v>
      </c>
      <c r="B295" s="7">
        <v>0</v>
      </c>
      <c r="C295" s="7">
        <v>0</v>
      </c>
      <c r="D295" s="7">
        <v>0</v>
      </c>
      <c r="E295" s="6" t="s">
        <v>118</v>
      </c>
      <c r="F295" s="8">
        <v>-73091325.719999999</v>
      </c>
      <c r="G295" s="8">
        <v>17607168.91</v>
      </c>
      <c r="H295" s="8">
        <v>-1379863.89</v>
      </c>
      <c r="I295" s="8">
        <v>-56864020.700000003</v>
      </c>
    </row>
    <row r="296" spans="1:9" x14ac:dyDescent="0.5">
      <c r="A296" s="2" t="s">
        <v>119</v>
      </c>
      <c r="B296" s="3">
        <v>0</v>
      </c>
      <c r="C296" s="3">
        <v>0</v>
      </c>
      <c r="D296" s="3">
        <v>0</v>
      </c>
      <c r="E296" s="2" t="s">
        <v>120</v>
      </c>
      <c r="F296" s="5">
        <v>-73091325.719999999</v>
      </c>
      <c r="G296" s="5">
        <v>17607168.91</v>
      </c>
      <c r="H296" s="5">
        <v>-1379863.89</v>
      </c>
      <c r="I296" s="5">
        <v>-56864020.700000003</v>
      </c>
    </row>
    <row r="297" spans="1:9" x14ac:dyDescent="0.5">
      <c r="A297" s="6" t="s">
        <v>121</v>
      </c>
      <c r="B297" s="7">
        <v>0</v>
      </c>
      <c r="C297" s="7">
        <v>0</v>
      </c>
      <c r="D297" s="7">
        <v>0</v>
      </c>
      <c r="E297" s="6" t="s">
        <v>122</v>
      </c>
      <c r="F297" s="8">
        <v>-67221939.480000004</v>
      </c>
      <c r="G297" s="8">
        <v>11246006.52</v>
      </c>
      <c r="H297" s="8">
        <v>-888087.74</v>
      </c>
      <c r="I297" s="8">
        <v>-56864020.700000003</v>
      </c>
    </row>
    <row r="298" spans="1:9" x14ac:dyDescent="0.5">
      <c r="A298" s="2" t="s">
        <v>121</v>
      </c>
      <c r="B298" s="3">
        <v>1</v>
      </c>
      <c r="C298" s="3">
        <v>0</v>
      </c>
      <c r="D298" s="3">
        <v>1</v>
      </c>
      <c r="E298" s="2" t="s">
        <v>23</v>
      </c>
      <c r="F298" s="5">
        <v>-55848083.280000001</v>
      </c>
      <c r="G298" s="5">
        <v>10760424.51</v>
      </c>
      <c r="H298" s="5">
        <v>-801746.83</v>
      </c>
      <c r="I298" s="5">
        <v>-45889405.600000001</v>
      </c>
    </row>
    <row r="299" spans="1:9" x14ac:dyDescent="0.5">
      <c r="A299" s="6" t="s">
        <v>121</v>
      </c>
      <c r="B299" s="7">
        <v>2</v>
      </c>
      <c r="C299" s="7">
        <v>0</v>
      </c>
      <c r="D299" s="7">
        <v>17</v>
      </c>
      <c r="E299" s="6" t="s">
        <v>207</v>
      </c>
      <c r="F299" s="8">
        <v>-11373856.199999999</v>
      </c>
      <c r="G299" s="8">
        <v>485582.01</v>
      </c>
      <c r="H299" s="8">
        <v>-86340.91</v>
      </c>
      <c r="I299" s="8">
        <v>-10974615.1</v>
      </c>
    </row>
    <row r="300" spans="1:9" x14ac:dyDescent="0.5">
      <c r="A300" s="2" t="s">
        <v>123</v>
      </c>
      <c r="B300" s="3">
        <v>0</v>
      </c>
      <c r="C300" s="3">
        <v>0</v>
      </c>
      <c r="D300" s="3">
        <v>0</v>
      </c>
      <c r="E300" s="2" t="s">
        <v>124</v>
      </c>
      <c r="F300" s="5">
        <v>-5869386.2400000002</v>
      </c>
      <c r="G300" s="5">
        <v>6361162.3899999997</v>
      </c>
      <c r="H300" s="5">
        <v>-491776.15</v>
      </c>
      <c r="I300" s="5">
        <v>0</v>
      </c>
    </row>
    <row r="301" spans="1:9" x14ac:dyDescent="0.5">
      <c r="A301" s="6" t="s">
        <v>123</v>
      </c>
      <c r="B301" s="7">
        <v>1</v>
      </c>
      <c r="C301" s="7">
        <v>0</v>
      </c>
      <c r="D301" s="7">
        <v>1</v>
      </c>
      <c r="E301" s="6" t="s">
        <v>23</v>
      </c>
      <c r="F301" s="8">
        <v>-4945137.54</v>
      </c>
      <c r="G301" s="8">
        <v>5394287.2199999997</v>
      </c>
      <c r="H301" s="8">
        <v>-449149.68</v>
      </c>
      <c r="I301" s="8">
        <v>0</v>
      </c>
    </row>
    <row r="302" spans="1:9" x14ac:dyDescent="0.5">
      <c r="A302" s="2" t="s">
        <v>123</v>
      </c>
      <c r="B302" s="3">
        <v>2</v>
      </c>
      <c r="C302" s="3">
        <v>0</v>
      </c>
      <c r="D302" s="3">
        <v>17</v>
      </c>
      <c r="E302" s="2" t="s">
        <v>207</v>
      </c>
      <c r="F302" s="5">
        <v>-924248.7</v>
      </c>
      <c r="G302" s="5">
        <v>966875.17</v>
      </c>
      <c r="H302" s="5">
        <v>-42626.47</v>
      </c>
      <c r="I302" s="5">
        <v>0</v>
      </c>
    </row>
    <row r="303" spans="1:9" x14ac:dyDescent="0.5">
      <c r="A303" s="6" t="s">
        <v>125</v>
      </c>
      <c r="B303" s="7">
        <v>0</v>
      </c>
      <c r="C303" s="7">
        <v>0</v>
      </c>
      <c r="D303" s="7">
        <v>0</v>
      </c>
      <c r="E303" s="6" t="s">
        <v>126</v>
      </c>
      <c r="F303" s="8">
        <v>-486177421.80000001</v>
      </c>
      <c r="G303" s="8">
        <v>7569710.2400000002</v>
      </c>
      <c r="H303" s="8">
        <v>-4455085.74</v>
      </c>
      <c r="I303" s="8">
        <v>-483062797.30000001</v>
      </c>
    </row>
    <row r="304" spans="1:9" x14ac:dyDescent="0.5">
      <c r="A304" s="2" t="s">
        <v>127</v>
      </c>
      <c r="B304" s="3">
        <v>0</v>
      </c>
      <c r="C304" s="3">
        <v>0</v>
      </c>
      <c r="D304" s="3">
        <v>0</v>
      </c>
      <c r="E304" s="2" t="s">
        <v>128</v>
      </c>
      <c r="F304" s="5">
        <v>-236184120.16</v>
      </c>
      <c r="G304" s="5">
        <v>5558557.9400000004</v>
      </c>
      <c r="H304" s="5">
        <v>-1033983.64</v>
      </c>
      <c r="I304" s="5">
        <v>-231659545.86000001</v>
      </c>
    </row>
    <row r="305" spans="1:9" x14ac:dyDescent="0.5">
      <c r="A305" s="6" t="s">
        <v>241</v>
      </c>
      <c r="B305" s="7">
        <v>0</v>
      </c>
      <c r="C305" s="7">
        <v>0</v>
      </c>
      <c r="D305" s="7">
        <v>0</v>
      </c>
      <c r="E305" s="6" t="s">
        <v>242</v>
      </c>
      <c r="F305" s="8">
        <v>-1219347.02</v>
      </c>
      <c r="G305" s="8">
        <v>0</v>
      </c>
      <c r="H305" s="8">
        <v>-29523.16</v>
      </c>
      <c r="I305" s="8">
        <v>-1248870.18</v>
      </c>
    </row>
    <row r="306" spans="1:9" x14ac:dyDescent="0.5">
      <c r="A306" s="2" t="s">
        <v>241</v>
      </c>
      <c r="B306" s="3">
        <v>2</v>
      </c>
      <c r="C306" s="3">
        <v>0</v>
      </c>
      <c r="D306" s="3">
        <v>10</v>
      </c>
      <c r="E306" s="2" t="s">
        <v>205</v>
      </c>
      <c r="F306" s="5">
        <v>-1219347.02</v>
      </c>
      <c r="G306" s="5">
        <v>0</v>
      </c>
      <c r="H306" s="5">
        <v>-29523.16</v>
      </c>
      <c r="I306" s="5">
        <v>-1248870.18</v>
      </c>
    </row>
    <row r="307" spans="1:9" x14ac:dyDescent="0.5">
      <c r="A307" s="6" t="s">
        <v>129</v>
      </c>
      <c r="B307" s="7">
        <v>0</v>
      </c>
      <c r="C307" s="7">
        <v>0</v>
      </c>
      <c r="D307" s="7">
        <v>0</v>
      </c>
      <c r="E307" s="6" t="s">
        <v>130</v>
      </c>
      <c r="F307" s="8">
        <v>-94534682.819999993</v>
      </c>
      <c r="G307" s="8">
        <v>4370944.41</v>
      </c>
      <c r="H307" s="8">
        <v>-761052.48</v>
      </c>
      <c r="I307" s="8">
        <v>-90924790.890000001</v>
      </c>
    </row>
    <row r="308" spans="1:9" x14ac:dyDescent="0.5">
      <c r="A308" s="2" t="s">
        <v>129</v>
      </c>
      <c r="B308" s="3">
        <v>1</v>
      </c>
      <c r="C308" s="3">
        <v>0</v>
      </c>
      <c r="D308" s="3">
        <v>16</v>
      </c>
      <c r="E308" s="2" t="s">
        <v>60</v>
      </c>
      <c r="F308" s="5">
        <v>-22224729.190000001</v>
      </c>
      <c r="G308" s="5">
        <v>0</v>
      </c>
      <c r="H308" s="5">
        <v>-237897.94</v>
      </c>
      <c r="I308" s="5">
        <v>-22462627.129999999</v>
      </c>
    </row>
    <row r="309" spans="1:9" x14ac:dyDescent="0.5">
      <c r="A309" s="6" t="s">
        <v>129</v>
      </c>
      <c r="B309" s="7">
        <v>2</v>
      </c>
      <c r="C309" s="7">
        <v>0</v>
      </c>
      <c r="D309" s="7">
        <v>10</v>
      </c>
      <c r="E309" s="6" t="s">
        <v>205</v>
      </c>
      <c r="F309" s="8">
        <v>-56629553.770000003</v>
      </c>
      <c r="G309" s="8">
        <v>4370944.41</v>
      </c>
      <c r="H309" s="8">
        <v>-406678.07</v>
      </c>
      <c r="I309" s="8">
        <v>-52665287.43</v>
      </c>
    </row>
    <row r="310" spans="1:9" x14ac:dyDescent="0.5">
      <c r="A310" s="2" t="s">
        <v>129</v>
      </c>
      <c r="B310" s="3">
        <v>2</v>
      </c>
      <c r="C310" s="3">
        <v>0</v>
      </c>
      <c r="D310" s="3">
        <v>17</v>
      </c>
      <c r="E310" s="2" t="s">
        <v>207</v>
      </c>
      <c r="F310" s="5">
        <v>-15680399.859999999</v>
      </c>
      <c r="G310" s="5">
        <v>0</v>
      </c>
      <c r="H310" s="5">
        <v>-116476.47</v>
      </c>
      <c r="I310" s="5">
        <v>-15796876.33</v>
      </c>
    </row>
    <row r="311" spans="1:9" x14ac:dyDescent="0.5">
      <c r="A311" s="6" t="s">
        <v>131</v>
      </c>
      <c r="B311" s="7">
        <v>0</v>
      </c>
      <c r="C311" s="7">
        <v>0</v>
      </c>
      <c r="D311" s="7">
        <v>0</v>
      </c>
      <c r="E311" s="6" t="s">
        <v>132</v>
      </c>
      <c r="F311" s="8">
        <v>-140430090.31999999</v>
      </c>
      <c r="G311" s="8">
        <v>1187613.53</v>
      </c>
      <c r="H311" s="8">
        <v>-243408</v>
      </c>
      <c r="I311" s="8">
        <v>-139485884.78999999</v>
      </c>
    </row>
    <row r="312" spans="1:9" x14ac:dyDescent="0.5">
      <c r="A312" s="2" t="s">
        <v>131</v>
      </c>
      <c r="B312" s="3">
        <v>1</v>
      </c>
      <c r="C312" s="3">
        <v>0</v>
      </c>
      <c r="D312" s="3">
        <v>1</v>
      </c>
      <c r="E312" s="2" t="s">
        <v>23</v>
      </c>
      <c r="F312" s="5">
        <v>-16866848.260000002</v>
      </c>
      <c r="G312" s="5">
        <v>0</v>
      </c>
      <c r="H312" s="5">
        <v>-242137.98</v>
      </c>
      <c r="I312" s="5">
        <v>-17108986.239999998</v>
      </c>
    </row>
    <row r="313" spans="1:9" x14ac:dyDescent="0.5">
      <c r="A313" s="6" t="s">
        <v>131</v>
      </c>
      <c r="B313" s="7">
        <v>2</v>
      </c>
      <c r="C313" s="7">
        <v>0</v>
      </c>
      <c r="D313" s="7">
        <v>17</v>
      </c>
      <c r="E313" s="6" t="s">
        <v>207</v>
      </c>
      <c r="F313" s="8">
        <v>-170974.14</v>
      </c>
      <c r="G313" s="8">
        <v>0</v>
      </c>
      <c r="H313" s="8">
        <v>-1270.02</v>
      </c>
      <c r="I313" s="8">
        <v>-172244.16</v>
      </c>
    </row>
    <row r="314" spans="1:9" x14ac:dyDescent="0.5">
      <c r="A314" s="2" t="s">
        <v>131</v>
      </c>
      <c r="B314" s="3">
        <v>13</v>
      </c>
      <c r="C314" s="3">
        <v>0</v>
      </c>
      <c r="D314" s="3">
        <v>13</v>
      </c>
      <c r="E314" s="2" t="s">
        <v>299</v>
      </c>
      <c r="F314" s="5">
        <v>-123392267.92</v>
      </c>
      <c r="G314" s="5">
        <v>1187613.53</v>
      </c>
      <c r="H314" s="5">
        <v>0</v>
      </c>
      <c r="I314" s="5">
        <v>-122204654.39</v>
      </c>
    </row>
    <row r="315" spans="1:9" x14ac:dyDescent="0.5">
      <c r="A315" s="6" t="s">
        <v>133</v>
      </c>
      <c r="B315" s="7">
        <v>0</v>
      </c>
      <c r="C315" s="7">
        <v>0</v>
      </c>
      <c r="D315" s="7">
        <v>0</v>
      </c>
      <c r="E315" s="6" t="s">
        <v>134</v>
      </c>
      <c r="F315" s="8">
        <v>-249993301.63999999</v>
      </c>
      <c r="G315" s="8">
        <v>2011152.3</v>
      </c>
      <c r="H315" s="8">
        <v>-3421102.1</v>
      </c>
      <c r="I315" s="8">
        <v>-251403251.44</v>
      </c>
    </row>
    <row r="316" spans="1:9" x14ac:dyDescent="0.5">
      <c r="A316" s="2" t="s">
        <v>335</v>
      </c>
      <c r="B316" s="3">
        <v>0</v>
      </c>
      <c r="C316" s="3">
        <v>0</v>
      </c>
      <c r="D316" s="3">
        <v>0</v>
      </c>
      <c r="E316" s="2" t="s">
        <v>336</v>
      </c>
      <c r="F316" s="5">
        <v>-249993301.63999999</v>
      </c>
      <c r="G316" s="5">
        <v>601202.5</v>
      </c>
      <c r="H316" s="5">
        <v>-2011152.3</v>
      </c>
      <c r="I316" s="5">
        <v>-251403251.44</v>
      </c>
    </row>
    <row r="317" spans="1:9" x14ac:dyDescent="0.5">
      <c r="A317" s="6" t="s">
        <v>335</v>
      </c>
      <c r="B317" s="7">
        <v>901</v>
      </c>
      <c r="C317" s="7">
        <v>0</v>
      </c>
      <c r="D317" s="7">
        <v>11</v>
      </c>
      <c r="E317" s="6" t="s">
        <v>305</v>
      </c>
      <c r="F317" s="8">
        <v>-93164057.200000003</v>
      </c>
      <c r="G317" s="8">
        <v>93959.11</v>
      </c>
      <c r="H317" s="8">
        <v>-680761.11</v>
      </c>
      <c r="I317" s="8">
        <v>-93750859.200000003</v>
      </c>
    </row>
    <row r="318" spans="1:9" x14ac:dyDescent="0.5">
      <c r="A318" s="2" t="s">
        <v>335</v>
      </c>
      <c r="B318" s="3">
        <v>902</v>
      </c>
      <c r="C318" s="3">
        <v>0</v>
      </c>
      <c r="D318" s="3">
        <v>12</v>
      </c>
      <c r="E318" s="2" t="s">
        <v>398</v>
      </c>
      <c r="F318" s="5">
        <v>-156829244.44</v>
      </c>
      <c r="G318" s="5">
        <v>507243.39</v>
      </c>
      <c r="H318" s="5">
        <v>-1330391.19</v>
      </c>
      <c r="I318" s="5">
        <v>-157652392.24000001</v>
      </c>
    </row>
    <row r="319" spans="1:9" x14ac:dyDescent="0.5">
      <c r="A319" s="6" t="s">
        <v>135</v>
      </c>
      <c r="B319" s="7">
        <v>0</v>
      </c>
      <c r="C319" s="7">
        <v>0</v>
      </c>
      <c r="D319" s="7">
        <v>0</v>
      </c>
      <c r="E319" s="6" t="s">
        <v>136</v>
      </c>
      <c r="F319" s="8">
        <v>0</v>
      </c>
      <c r="G319" s="8">
        <v>1409949.8</v>
      </c>
      <c r="H319" s="8">
        <v>-1409949.8</v>
      </c>
      <c r="I319" s="8">
        <v>0</v>
      </c>
    </row>
    <row r="320" spans="1:9" x14ac:dyDescent="0.5">
      <c r="A320" s="2" t="s">
        <v>135</v>
      </c>
      <c r="B320" s="3">
        <v>1</v>
      </c>
      <c r="C320" s="3">
        <v>0</v>
      </c>
      <c r="D320" s="3">
        <v>1</v>
      </c>
      <c r="E320" s="2" t="s">
        <v>23</v>
      </c>
      <c r="F320" s="5">
        <v>-93164057.200000003</v>
      </c>
      <c r="G320" s="5">
        <v>0</v>
      </c>
      <c r="H320" s="5">
        <v>-586802</v>
      </c>
      <c r="I320" s="5">
        <v>-93750859.200000003</v>
      </c>
    </row>
    <row r="321" spans="1:9" x14ac:dyDescent="0.5">
      <c r="A321" s="6" t="s">
        <v>135</v>
      </c>
      <c r="B321" s="7">
        <v>2</v>
      </c>
      <c r="C321" s="7">
        <v>0</v>
      </c>
      <c r="D321" s="7">
        <v>50</v>
      </c>
      <c r="E321" s="6" t="s">
        <v>222</v>
      </c>
      <c r="F321" s="8">
        <v>-156829244.44</v>
      </c>
      <c r="G321" s="8">
        <v>0</v>
      </c>
      <c r="H321" s="8">
        <v>-823147.8</v>
      </c>
      <c r="I321" s="8">
        <v>-157652392.24000001</v>
      </c>
    </row>
    <row r="322" spans="1:9" x14ac:dyDescent="0.5">
      <c r="A322" s="2" t="s">
        <v>135</v>
      </c>
      <c r="B322" s="3">
        <v>701</v>
      </c>
      <c r="C322" s="3">
        <v>0</v>
      </c>
      <c r="D322" s="3">
        <v>1</v>
      </c>
      <c r="E322" s="2" t="s">
        <v>416</v>
      </c>
      <c r="F322" s="5">
        <v>93164057.200000003</v>
      </c>
      <c r="G322" s="5">
        <v>586802</v>
      </c>
      <c r="H322" s="5">
        <v>0</v>
      </c>
      <c r="I322" s="5">
        <v>93750859.200000003</v>
      </c>
    </row>
    <row r="323" spans="1:9" ht="23.25" x14ac:dyDescent="0.5">
      <c r="A323" s="6" t="s">
        <v>135</v>
      </c>
      <c r="B323" s="7">
        <v>702</v>
      </c>
      <c r="C323" s="7">
        <v>0</v>
      </c>
      <c r="D323" s="7">
        <v>50</v>
      </c>
      <c r="E323" s="6" t="s">
        <v>417</v>
      </c>
      <c r="F323" s="8">
        <v>156829244.44</v>
      </c>
      <c r="G323" s="8">
        <v>823147.8</v>
      </c>
      <c r="H323" s="8">
        <v>0</v>
      </c>
      <c r="I323" s="8">
        <v>157652392.24000001</v>
      </c>
    </row>
    <row r="324" spans="1:9" x14ac:dyDescent="0.5">
      <c r="A324" s="2" t="s">
        <v>137</v>
      </c>
      <c r="B324" s="3">
        <v>0</v>
      </c>
      <c r="C324" s="3">
        <v>0</v>
      </c>
      <c r="D324" s="3">
        <v>0</v>
      </c>
      <c r="E324" s="2" t="s">
        <v>33</v>
      </c>
      <c r="F324" s="5">
        <v>0</v>
      </c>
      <c r="G324" s="5">
        <v>164088173.47999999</v>
      </c>
      <c r="H324" s="5">
        <v>-164088173.47999999</v>
      </c>
      <c r="I324" s="5">
        <v>0</v>
      </c>
    </row>
    <row r="325" spans="1:9" x14ac:dyDescent="0.5">
      <c r="A325" s="6" t="s">
        <v>138</v>
      </c>
      <c r="B325" s="7">
        <v>0</v>
      </c>
      <c r="C325" s="7">
        <v>0</v>
      </c>
      <c r="D325" s="7">
        <v>0</v>
      </c>
      <c r="E325" s="6" t="s">
        <v>139</v>
      </c>
      <c r="F325" s="8">
        <v>-42111438.840000004</v>
      </c>
      <c r="G325" s="8">
        <v>216431.33</v>
      </c>
      <c r="H325" s="8">
        <v>-13074345.33</v>
      </c>
      <c r="I325" s="8">
        <v>-54969352.840000004</v>
      </c>
    </row>
    <row r="326" spans="1:9" x14ac:dyDescent="0.5">
      <c r="A326" s="2" t="s">
        <v>140</v>
      </c>
      <c r="B326" s="3">
        <v>0</v>
      </c>
      <c r="C326" s="3">
        <v>0</v>
      </c>
      <c r="D326" s="3">
        <v>0</v>
      </c>
      <c r="E326" s="2" t="s">
        <v>141</v>
      </c>
      <c r="F326" s="5">
        <v>-41238932</v>
      </c>
      <c r="G326" s="5">
        <v>55998.15</v>
      </c>
      <c r="H326" s="5">
        <v>-12912058.029999999</v>
      </c>
      <c r="I326" s="5">
        <v>-54094991.880000003</v>
      </c>
    </row>
    <row r="327" spans="1:9" x14ac:dyDescent="0.5">
      <c r="A327" s="6" t="s">
        <v>243</v>
      </c>
      <c r="B327" s="7">
        <v>0</v>
      </c>
      <c r="C327" s="7">
        <v>0</v>
      </c>
      <c r="D327" s="7">
        <v>0</v>
      </c>
      <c r="E327" s="6" t="s">
        <v>217</v>
      </c>
      <c r="F327" s="8">
        <v>-14545231.539999999</v>
      </c>
      <c r="G327" s="8">
        <v>1413.31</v>
      </c>
      <c r="H327" s="8">
        <v>-4567326.7699999996</v>
      </c>
      <c r="I327" s="8">
        <v>-19111145</v>
      </c>
    </row>
    <row r="328" spans="1:9" x14ac:dyDescent="0.5">
      <c r="A328" s="2" t="s">
        <v>244</v>
      </c>
      <c r="B328" s="3">
        <v>0</v>
      </c>
      <c r="C328" s="3">
        <v>0</v>
      </c>
      <c r="D328" s="3">
        <v>0</v>
      </c>
      <c r="E328" s="2" t="s">
        <v>146</v>
      </c>
      <c r="F328" s="5">
        <v>-8608842.4199999999</v>
      </c>
      <c r="G328" s="5">
        <v>1413.31</v>
      </c>
      <c r="H328" s="5">
        <v>-2732601.35</v>
      </c>
      <c r="I328" s="5">
        <v>-11340030.460000001</v>
      </c>
    </row>
    <row r="329" spans="1:9" x14ac:dyDescent="0.5">
      <c r="A329" s="6" t="s">
        <v>244</v>
      </c>
      <c r="B329" s="7">
        <v>2</v>
      </c>
      <c r="C329" s="7">
        <v>0</v>
      </c>
      <c r="D329" s="7">
        <v>2</v>
      </c>
      <c r="E329" s="6" t="s">
        <v>201</v>
      </c>
      <c r="F329" s="8">
        <v>-979133.41</v>
      </c>
      <c r="G329" s="8">
        <v>0</v>
      </c>
      <c r="H329" s="8">
        <v>-418182.69</v>
      </c>
      <c r="I329" s="8">
        <v>-1397316.1</v>
      </c>
    </row>
    <row r="330" spans="1:9" x14ac:dyDescent="0.5">
      <c r="A330" s="2" t="s">
        <v>244</v>
      </c>
      <c r="B330" s="3">
        <v>2</v>
      </c>
      <c r="C330" s="3">
        <v>0</v>
      </c>
      <c r="D330" s="3">
        <v>7</v>
      </c>
      <c r="E330" s="2" t="s">
        <v>202</v>
      </c>
      <c r="F330" s="5">
        <v>-2064609.92</v>
      </c>
      <c r="G330" s="5">
        <v>1413.31</v>
      </c>
      <c r="H330" s="5">
        <v>-643058</v>
      </c>
      <c r="I330" s="5">
        <v>-2706254.61</v>
      </c>
    </row>
    <row r="331" spans="1:9" x14ac:dyDescent="0.5">
      <c r="A331" s="6" t="s">
        <v>244</v>
      </c>
      <c r="B331" s="7">
        <v>2</v>
      </c>
      <c r="C331" s="7">
        <v>0</v>
      </c>
      <c r="D331" s="7">
        <v>8</v>
      </c>
      <c r="E331" s="6" t="s">
        <v>203</v>
      </c>
      <c r="F331" s="8">
        <v>-2239803.8199999998</v>
      </c>
      <c r="G331" s="8">
        <v>0</v>
      </c>
      <c r="H331" s="8">
        <v>-673590.81</v>
      </c>
      <c r="I331" s="8">
        <v>-2913394.63</v>
      </c>
    </row>
    <row r="332" spans="1:9" x14ac:dyDescent="0.5">
      <c r="A332" s="2" t="s">
        <v>244</v>
      </c>
      <c r="B332" s="3">
        <v>2</v>
      </c>
      <c r="C332" s="3">
        <v>0</v>
      </c>
      <c r="D332" s="3">
        <v>9</v>
      </c>
      <c r="E332" s="2" t="s">
        <v>204</v>
      </c>
      <c r="F332" s="5">
        <v>-2277068.37</v>
      </c>
      <c r="G332" s="5">
        <v>0</v>
      </c>
      <c r="H332" s="5">
        <v>-635039.06000000006</v>
      </c>
      <c r="I332" s="5">
        <v>-2912107.43</v>
      </c>
    </row>
    <row r="333" spans="1:9" x14ac:dyDescent="0.5">
      <c r="A333" s="6" t="s">
        <v>244</v>
      </c>
      <c r="B333" s="7">
        <v>2</v>
      </c>
      <c r="C333" s="7">
        <v>0</v>
      </c>
      <c r="D333" s="7">
        <v>15</v>
      </c>
      <c r="E333" s="6" t="s">
        <v>206</v>
      </c>
      <c r="F333" s="8">
        <v>-1048226.9</v>
      </c>
      <c r="G333" s="8">
        <v>0</v>
      </c>
      <c r="H333" s="8">
        <v>-362730.79</v>
      </c>
      <c r="I333" s="8">
        <v>-1410957.69</v>
      </c>
    </row>
    <row r="334" spans="1:9" x14ac:dyDescent="0.5">
      <c r="A334" s="2" t="s">
        <v>245</v>
      </c>
      <c r="B334" s="3">
        <v>0</v>
      </c>
      <c r="C334" s="3">
        <v>0</v>
      </c>
      <c r="D334" s="3">
        <v>0</v>
      </c>
      <c r="E334" s="2" t="s">
        <v>246</v>
      </c>
      <c r="F334" s="5">
        <v>-5936389.1200000001</v>
      </c>
      <c r="G334" s="5">
        <v>0</v>
      </c>
      <c r="H334" s="5">
        <v>-1834725.42</v>
      </c>
      <c r="I334" s="5">
        <v>-7771114.54</v>
      </c>
    </row>
    <row r="335" spans="1:9" x14ac:dyDescent="0.5">
      <c r="A335" s="6" t="s">
        <v>247</v>
      </c>
      <c r="B335" s="7">
        <v>0</v>
      </c>
      <c r="C335" s="7">
        <v>0</v>
      </c>
      <c r="D335" s="7">
        <v>0</v>
      </c>
      <c r="E335" s="6" t="s">
        <v>248</v>
      </c>
      <c r="F335" s="8">
        <v>-5936389.1200000001</v>
      </c>
      <c r="G335" s="8">
        <v>0</v>
      </c>
      <c r="H335" s="8">
        <v>-1834725.42</v>
      </c>
      <c r="I335" s="8">
        <v>-7771114.54</v>
      </c>
    </row>
    <row r="336" spans="1:9" x14ac:dyDescent="0.5">
      <c r="A336" s="2" t="s">
        <v>247</v>
      </c>
      <c r="B336" s="3">
        <v>2</v>
      </c>
      <c r="C336" s="3">
        <v>0</v>
      </c>
      <c r="D336" s="3">
        <v>2</v>
      </c>
      <c r="E336" s="2" t="s">
        <v>201</v>
      </c>
      <c r="F336" s="5">
        <v>-925089.37</v>
      </c>
      <c r="G336" s="5">
        <v>0</v>
      </c>
      <c r="H336" s="5">
        <v>-312588.84000000003</v>
      </c>
      <c r="I336" s="5">
        <v>-1237678.21</v>
      </c>
    </row>
    <row r="337" spans="1:9" x14ac:dyDescent="0.5">
      <c r="A337" s="6" t="s">
        <v>247</v>
      </c>
      <c r="B337" s="7">
        <v>2</v>
      </c>
      <c r="C337" s="7">
        <v>0</v>
      </c>
      <c r="D337" s="7">
        <v>7</v>
      </c>
      <c r="E337" s="6" t="s">
        <v>202</v>
      </c>
      <c r="F337" s="8">
        <v>-1579096.53</v>
      </c>
      <c r="G337" s="8">
        <v>0</v>
      </c>
      <c r="H337" s="8">
        <v>-474646.63</v>
      </c>
      <c r="I337" s="8">
        <v>-2053743.16</v>
      </c>
    </row>
    <row r="338" spans="1:9" x14ac:dyDescent="0.5">
      <c r="A338" s="2" t="s">
        <v>247</v>
      </c>
      <c r="B338" s="3">
        <v>2</v>
      </c>
      <c r="C338" s="3">
        <v>0</v>
      </c>
      <c r="D338" s="3">
        <v>8</v>
      </c>
      <c r="E338" s="2" t="s">
        <v>203</v>
      </c>
      <c r="F338" s="5">
        <v>-1423385.38</v>
      </c>
      <c r="G338" s="5">
        <v>0</v>
      </c>
      <c r="H338" s="5">
        <v>-433123</v>
      </c>
      <c r="I338" s="5">
        <v>-1856508.38</v>
      </c>
    </row>
    <row r="339" spans="1:9" x14ac:dyDescent="0.5">
      <c r="A339" s="6" t="s">
        <v>247</v>
      </c>
      <c r="B339" s="7">
        <v>2</v>
      </c>
      <c r="C339" s="7">
        <v>0</v>
      </c>
      <c r="D339" s="7">
        <v>9</v>
      </c>
      <c r="E339" s="6" t="s">
        <v>204</v>
      </c>
      <c r="F339" s="8">
        <v>-1494900.16</v>
      </c>
      <c r="G339" s="8">
        <v>0</v>
      </c>
      <c r="H339" s="8">
        <v>-410215.64</v>
      </c>
      <c r="I339" s="8">
        <v>-1905115.8</v>
      </c>
    </row>
    <row r="340" spans="1:9" x14ac:dyDescent="0.5">
      <c r="A340" s="2" t="s">
        <v>247</v>
      </c>
      <c r="B340" s="3">
        <v>2</v>
      </c>
      <c r="C340" s="3">
        <v>0</v>
      </c>
      <c r="D340" s="3">
        <v>15</v>
      </c>
      <c r="E340" s="2" t="s">
        <v>206</v>
      </c>
      <c r="F340" s="5">
        <v>-513917.68</v>
      </c>
      <c r="G340" s="5">
        <v>0</v>
      </c>
      <c r="H340" s="5">
        <v>-204151.31</v>
      </c>
      <c r="I340" s="5">
        <v>-718068.99</v>
      </c>
    </row>
    <row r="341" spans="1:9" x14ac:dyDescent="0.5">
      <c r="A341" s="6" t="s">
        <v>142</v>
      </c>
      <c r="B341" s="7">
        <v>0</v>
      </c>
      <c r="C341" s="7">
        <v>0</v>
      </c>
      <c r="D341" s="7">
        <v>0</v>
      </c>
      <c r="E341" s="6" t="s">
        <v>39</v>
      </c>
      <c r="F341" s="8">
        <v>-24706709.199999999</v>
      </c>
      <c r="G341" s="8">
        <v>4239.88</v>
      </c>
      <c r="H341" s="8">
        <v>-7709379.1900000004</v>
      </c>
      <c r="I341" s="8">
        <v>-32411848.510000002</v>
      </c>
    </row>
    <row r="342" spans="1:9" x14ac:dyDescent="0.5">
      <c r="A342" s="2" t="s">
        <v>249</v>
      </c>
      <c r="B342" s="3">
        <v>0</v>
      </c>
      <c r="C342" s="3">
        <v>0</v>
      </c>
      <c r="D342" s="3">
        <v>0</v>
      </c>
      <c r="E342" s="2" t="s">
        <v>250</v>
      </c>
      <c r="F342" s="5">
        <v>-24687193.510000002</v>
      </c>
      <c r="G342" s="5">
        <v>4239.88</v>
      </c>
      <c r="H342" s="5">
        <v>-7702873.96</v>
      </c>
      <c r="I342" s="5">
        <v>-32385827.59</v>
      </c>
    </row>
    <row r="343" spans="1:9" x14ac:dyDescent="0.5">
      <c r="A343" s="6" t="s">
        <v>251</v>
      </c>
      <c r="B343" s="7">
        <v>0</v>
      </c>
      <c r="C343" s="7">
        <v>0</v>
      </c>
      <c r="D343" s="7">
        <v>0</v>
      </c>
      <c r="E343" s="6" t="s">
        <v>146</v>
      </c>
      <c r="F343" s="8">
        <v>-24687193.510000002</v>
      </c>
      <c r="G343" s="8">
        <v>4239.88</v>
      </c>
      <c r="H343" s="8">
        <v>-7702873.96</v>
      </c>
      <c r="I343" s="8">
        <v>-32385827.59</v>
      </c>
    </row>
    <row r="344" spans="1:9" x14ac:dyDescent="0.5">
      <c r="A344" s="2" t="s">
        <v>252</v>
      </c>
      <c r="B344" s="3">
        <v>0</v>
      </c>
      <c r="C344" s="3">
        <v>0</v>
      </c>
      <c r="D344" s="3">
        <v>0</v>
      </c>
      <c r="E344" s="2" t="s">
        <v>253</v>
      </c>
      <c r="F344" s="5">
        <v>0</v>
      </c>
      <c r="G344" s="5">
        <v>0</v>
      </c>
      <c r="H344" s="5">
        <v>-21851.53</v>
      </c>
      <c r="I344" s="5">
        <v>-21851.53</v>
      </c>
    </row>
    <row r="345" spans="1:9" x14ac:dyDescent="0.5">
      <c r="A345" s="6" t="s">
        <v>252</v>
      </c>
      <c r="B345" s="7">
        <v>2</v>
      </c>
      <c r="C345" s="7">
        <v>0</v>
      </c>
      <c r="D345" s="7">
        <v>2</v>
      </c>
      <c r="E345" s="6" t="s">
        <v>201</v>
      </c>
      <c r="F345" s="8">
        <v>0</v>
      </c>
      <c r="G345" s="8">
        <v>0</v>
      </c>
      <c r="H345" s="8">
        <v>-2744.74</v>
      </c>
      <c r="I345" s="8">
        <v>-2744.74</v>
      </c>
    </row>
    <row r="346" spans="1:9" x14ac:dyDescent="0.5">
      <c r="A346" s="2" t="s">
        <v>252</v>
      </c>
      <c r="B346" s="3">
        <v>2</v>
      </c>
      <c r="C346" s="3">
        <v>0</v>
      </c>
      <c r="D346" s="3">
        <v>7</v>
      </c>
      <c r="E346" s="2" t="s">
        <v>202</v>
      </c>
      <c r="F346" s="5">
        <v>0</v>
      </c>
      <c r="G346" s="5">
        <v>0</v>
      </c>
      <c r="H346" s="5">
        <v>-6759.14</v>
      </c>
      <c r="I346" s="5">
        <v>-6759.14</v>
      </c>
    </row>
    <row r="347" spans="1:9" x14ac:dyDescent="0.5">
      <c r="A347" s="6" t="s">
        <v>252</v>
      </c>
      <c r="B347" s="7">
        <v>2</v>
      </c>
      <c r="C347" s="7">
        <v>0</v>
      </c>
      <c r="D347" s="7">
        <v>8</v>
      </c>
      <c r="E347" s="6" t="s">
        <v>203</v>
      </c>
      <c r="F347" s="8">
        <v>0</v>
      </c>
      <c r="G347" s="8">
        <v>0</v>
      </c>
      <c r="H347" s="8">
        <v>-5120.24</v>
      </c>
      <c r="I347" s="8">
        <v>-5120.24</v>
      </c>
    </row>
    <row r="348" spans="1:9" x14ac:dyDescent="0.5">
      <c r="A348" s="2" t="s">
        <v>252</v>
      </c>
      <c r="B348" s="3">
        <v>2</v>
      </c>
      <c r="C348" s="3">
        <v>0</v>
      </c>
      <c r="D348" s="3">
        <v>9</v>
      </c>
      <c r="E348" s="2" t="s">
        <v>204</v>
      </c>
      <c r="F348" s="5">
        <v>0</v>
      </c>
      <c r="G348" s="5">
        <v>0</v>
      </c>
      <c r="H348" s="5">
        <v>-5847.7</v>
      </c>
      <c r="I348" s="5">
        <v>-5847.7</v>
      </c>
    </row>
    <row r="349" spans="1:9" x14ac:dyDescent="0.5">
      <c r="A349" s="6" t="s">
        <v>252</v>
      </c>
      <c r="B349" s="7">
        <v>2</v>
      </c>
      <c r="C349" s="7">
        <v>0</v>
      </c>
      <c r="D349" s="7">
        <v>15</v>
      </c>
      <c r="E349" s="6" t="s">
        <v>206</v>
      </c>
      <c r="F349" s="8">
        <v>0</v>
      </c>
      <c r="G349" s="8">
        <v>0</v>
      </c>
      <c r="H349" s="8">
        <v>-1379.71</v>
      </c>
      <c r="I349" s="8">
        <v>-1379.71</v>
      </c>
    </row>
    <row r="350" spans="1:9" x14ac:dyDescent="0.5">
      <c r="A350" s="2" t="s">
        <v>254</v>
      </c>
      <c r="B350" s="3">
        <v>0</v>
      </c>
      <c r="C350" s="3">
        <v>0</v>
      </c>
      <c r="D350" s="3">
        <v>0</v>
      </c>
      <c r="E350" s="2" t="s">
        <v>255</v>
      </c>
      <c r="F350" s="5">
        <v>-24687193.510000002</v>
      </c>
      <c r="G350" s="5">
        <v>4239.88</v>
      </c>
      <c r="H350" s="5">
        <v>-7681022.4299999997</v>
      </c>
      <c r="I350" s="5">
        <v>-32363976.059999999</v>
      </c>
    </row>
    <row r="351" spans="1:9" x14ac:dyDescent="0.5">
      <c r="A351" s="6" t="s">
        <v>254</v>
      </c>
      <c r="B351" s="7">
        <v>2</v>
      </c>
      <c r="C351" s="7">
        <v>0</v>
      </c>
      <c r="D351" s="7">
        <v>2</v>
      </c>
      <c r="E351" s="6" t="s">
        <v>201</v>
      </c>
      <c r="F351" s="8">
        <v>-3279587.03</v>
      </c>
      <c r="G351" s="8">
        <v>0</v>
      </c>
      <c r="H351" s="8">
        <v>-1209397.28</v>
      </c>
      <c r="I351" s="8">
        <v>-4488984.3099999996</v>
      </c>
    </row>
    <row r="352" spans="1:9" x14ac:dyDescent="0.5">
      <c r="A352" s="2" t="s">
        <v>254</v>
      </c>
      <c r="B352" s="3">
        <v>2</v>
      </c>
      <c r="C352" s="3">
        <v>0</v>
      </c>
      <c r="D352" s="3">
        <v>7</v>
      </c>
      <c r="E352" s="2" t="s">
        <v>202</v>
      </c>
      <c r="F352" s="5">
        <v>-5982888.71</v>
      </c>
      <c r="G352" s="5">
        <v>4239.88</v>
      </c>
      <c r="H352" s="5">
        <v>-1815514.17</v>
      </c>
      <c r="I352" s="5">
        <v>-7794163</v>
      </c>
    </row>
    <row r="353" spans="1:9" x14ac:dyDescent="0.5">
      <c r="A353" s="6" t="s">
        <v>254</v>
      </c>
      <c r="B353" s="7">
        <v>2</v>
      </c>
      <c r="C353" s="7">
        <v>0</v>
      </c>
      <c r="D353" s="7">
        <v>8</v>
      </c>
      <c r="E353" s="6" t="s">
        <v>203</v>
      </c>
      <c r="F353" s="8">
        <v>-6074088.1500000004</v>
      </c>
      <c r="G353" s="8">
        <v>0</v>
      </c>
      <c r="H353" s="8">
        <v>-1853264.4</v>
      </c>
      <c r="I353" s="8">
        <v>-7927352.5499999998</v>
      </c>
    </row>
    <row r="354" spans="1:9" x14ac:dyDescent="0.5">
      <c r="A354" s="2" t="s">
        <v>254</v>
      </c>
      <c r="B354" s="3">
        <v>2</v>
      </c>
      <c r="C354" s="3">
        <v>0</v>
      </c>
      <c r="D354" s="3">
        <v>9</v>
      </c>
      <c r="E354" s="2" t="s">
        <v>204</v>
      </c>
      <c r="F354" s="5">
        <v>-6569458.1100000003</v>
      </c>
      <c r="G354" s="5">
        <v>0</v>
      </c>
      <c r="H354" s="5">
        <v>-1808774.29</v>
      </c>
      <c r="I354" s="5">
        <v>-8378232.4000000004</v>
      </c>
    </row>
    <row r="355" spans="1:9" x14ac:dyDescent="0.5">
      <c r="A355" s="6" t="s">
        <v>254</v>
      </c>
      <c r="B355" s="7">
        <v>2</v>
      </c>
      <c r="C355" s="7">
        <v>0</v>
      </c>
      <c r="D355" s="7">
        <v>15</v>
      </c>
      <c r="E355" s="6" t="s">
        <v>206</v>
      </c>
      <c r="F355" s="8">
        <v>-2781171.51</v>
      </c>
      <c r="G355" s="8">
        <v>0</v>
      </c>
      <c r="H355" s="8">
        <v>-994072.29</v>
      </c>
      <c r="I355" s="8">
        <v>-3775243.8</v>
      </c>
    </row>
    <row r="356" spans="1:9" x14ac:dyDescent="0.5">
      <c r="A356" s="2" t="s">
        <v>143</v>
      </c>
      <c r="B356" s="3">
        <v>0</v>
      </c>
      <c r="C356" s="3">
        <v>0</v>
      </c>
      <c r="D356" s="3">
        <v>0</v>
      </c>
      <c r="E356" s="2" t="s">
        <v>144</v>
      </c>
      <c r="F356" s="5">
        <v>-19515.689999999999</v>
      </c>
      <c r="G356" s="5">
        <v>0</v>
      </c>
      <c r="H356" s="5">
        <v>-6505.23</v>
      </c>
      <c r="I356" s="5">
        <v>-26020.92</v>
      </c>
    </row>
    <row r="357" spans="1:9" x14ac:dyDescent="0.5">
      <c r="A357" s="6" t="s">
        <v>145</v>
      </c>
      <c r="B357" s="7">
        <v>0</v>
      </c>
      <c r="C357" s="7">
        <v>0</v>
      </c>
      <c r="D357" s="7">
        <v>0</v>
      </c>
      <c r="E357" s="6" t="s">
        <v>146</v>
      </c>
      <c r="F357" s="8">
        <v>-19515.689999999999</v>
      </c>
      <c r="G357" s="8">
        <v>0</v>
      </c>
      <c r="H357" s="8">
        <v>-6505.23</v>
      </c>
      <c r="I357" s="8">
        <v>-26020.92</v>
      </c>
    </row>
    <row r="358" spans="1:9" x14ac:dyDescent="0.5">
      <c r="A358" s="2" t="s">
        <v>145</v>
      </c>
      <c r="B358" s="3">
        <v>1</v>
      </c>
      <c r="C358" s="3">
        <v>0</v>
      </c>
      <c r="D358" s="3">
        <v>1</v>
      </c>
      <c r="E358" s="2" t="s">
        <v>23</v>
      </c>
      <c r="F358" s="5">
        <v>-19515.689999999999</v>
      </c>
      <c r="G358" s="5">
        <v>0</v>
      </c>
      <c r="H358" s="5">
        <v>-6505.23</v>
      </c>
      <c r="I358" s="5">
        <v>-26020.92</v>
      </c>
    </row>
    <row r="359" spans="1:9" x14ac:dyDescent="0.5">
      <c r="A359" s="6" t="s">
        <v>256</v>
      </c>
      <c r="B359" s="7">
        <v>0</v>
      </c>
      <c r="C359" s="7">
        <v>0</v>
      </c>
      <c r="D359" s="7">
        <v>0</v>
      </c>
      <c r="E359" s="6" t="s">
        <v>219</v>
      </c>
      <c r="F359" s="8">
        <v>-1986991.26</v>
      </c>
      <c r="G359" s="8">
        <v>50344.959999999999</v>
      </c>
      <c r="H359" s="8">
        <v>-635352.06999999995</v>
      </c>
      <c r="I359" s="8">
        <v>-2571998.37</v>
      </c>
    </row>
    <row r="360" spans="1:9" x14ac:dyDescent="0.5">
      <c r="A360" s="2" t="s">
        <v>257</v>
      </c>
      <c r="B360" s="3">
        <v>0</v>
      </c>
      <c r="C360" s="3">
        <v>0</v>
      </c>
      <c r="D360" s="3">
        <v>0</v>
      </c>
      <c r="E360" s="2" t="s">
        <v>146</v>
      </c>
      <c r="F360" s="5">
        <v>-1986991.26</v>
      </c>
      <c r="G360" s="5">
        <v>0</v>
      </c>
      <c r="H360" s="5">
        <v>-585007.11</v>
      </c>
      <c r="I360" s="5">
        <v>-2571998.37</v>
      </c>
    </row>
    <row r="361" spans="1:9" x14ac:dyDescent="0.5">
      <c r="A361" s="6" t="s">
        <v>258</v>
      </c>
      <c r="B361" s="7">
        <v>0</v>
      </c>
      <c r="C361" s="7">
        <v>0</v>
      </c>
      <c r="D361" s="7">
        <v>0</v>
      </c>
      <c r="E361" s="6" t="s">
        <v>253</v>
      </c>
      <c r="F361" s="8">
        <v>-1010067.39</v>
      </c>
      <c r="G361" s="8">
        <v>0</v>
      </c>
      <c r="H361" s="8">
        <v>-288925</v>
      </c>
      <c r="I361" s="8">
        <v>-1298992.3899999999</v>
      </c>
    </row>
    <row r="362" spans="1:9" x14ac:dyDescent="0.5">
      <c r="A362" s="2" t="s">
        <v>258</v>
      </c>
      <c r="B362" s="3">
        <v>2</v>
      </c>
      <c r="C362" s="3">
        <v>0</v>
      </c>
      <c r="D362" s="3">
        <v>2</v>
      </c>
      <c r="E362" s="2" t="s">
        <v>201</v>
      </c>
      <c r="F362" s="5">
        <v>-115624.91</v>
      </c>
      <c r="G362" s="5">
        <v>0</v>
      </c>
      <c r="H362" s="5">
        <v>-31249.35</v>
      </c>
      <c r="I362" s="5">
        <v>-146874.26</v>
      </c>
    </row>
    <row r="363" spans="1:9" x14ac:dyDescent="0.5">
      <c r="A363" s="6" t="s">
        <v>258</v>
      </c>
      <c r="B363" s="7">
        <v>2</v>
      </c>
      <c r="C363" s="7">
        <v>0</v>
      </c>
      <c r="D363" s="7">
        <v>7</v>
      </c>
      <c r="E363" s="6" t="s">
        <v>202</v>
      </c>
      <c r="F363" s="8">
        <v>-231769.56</v>
      </c>
      <c r="G363" s="8">
        <v>0</v>
      </c>
      <c r="H363" s="8">
        <v>-60276.75</v>
      </c>
      <c r="I363" s="8">
        <v>-292046.31</v>
      </c>
    </row>
    <row r="364" spans="1:9" x14ac:dyDescent="0.5">
      <c r="A364" s="2" t="s">
        <v>258</v>
      </c>
      <c r="B364" s="3">
        <v>2</v>
      </c>
      <c r="C364" s="3">
        <v>0</v>
      </c>
      <c r="D364" s="3">
        <v>8</v>
      </c>
      <c r="E364" s="2" t="s">
        <v>203</v>
      </c>
      <c r="F364" s="5">
        <v>-322506.8</v>
      </c>
      <c r="G364" s="5">
        <v>0</v>
      </c>
      <c r="H364" s="5">
        <v>-92288.9</v>
      </c>
      <c r="I364" s="5">
        <v>-414795.7</v>
      </c>
    </row>
    <row r="365" spans="1:9" x14ac:dyDescent="0.5">
      <c r="A365" s="6" t="s">
        <v>258</v>
      </c>
      <c r="B365" s="7">
        <v>2</v>
      </c>
      <c r="C365" s="7">
        <v>0</v>
      </c>
      <c r="D365" s="7">
        <v>9</v>
      </c>
      <c r="E365" s="6" t="s">
        <v>204</v>
      </c>
      <c r="F365" s="8">
        <v>-216161.38</v>
      </c>
      <c r="G365" s="8">
        <v>0</v>
      </c>
      <c r="H365" s="8">
        <v>-67245</v>
      </c>
      <c r="I365" s="8">
        <v>-283406.38</v>
      </c>
    </row>
    <row r="366" spans="1:9" x14ac:dyDescent="0.5">
      <c r="A366" s="2" t="s">
        <v>258</v>
      </c>
      <c r="B366" s="3">
        <v>2</v>
      </c>
      <c r="C366" s="3">
        <v>0</v>
      </c>
      <c r="D366" s="3">
        <v>15</v>
      </c>
      <c r="E366" s="2" t="s">
        <v>206</v>
      </c>
      <c r="F366" s="5">
        <v>-124004.74</v>
      </c>
      <c r="G366" s="5">
        <v>0</v>
      </c>
      <c r="H366" s="5">
        <v>-37865</v>
      </c>
      <c r="I366" s="5">
        <v>-161869.74</v>
      </c>
    </row>
    <row r="367" spans="1:9" x14ac:dyDescent="0.5">
      <c r="A367" s="6" t="s">
        <v>259</v>
      </c>
      <c r="B367" s="7">
        <v>0</v>
      </c>
      <c r="C367" s="7">
        <v>0</v>
      </c>
      <c r="D367" s="7">
        <v>0</v>
      </c>
      <c r="E367" s="6" t="s">
        <v>255</v>
      </c>
      <c r="F367" s="8">
        <v>-976923.87</v>
      </c>
      <c r="G367" s="8">
        <v>0</v>
      </c>
      <c r="H367" s="8">
        <v>-296082.11</v>
      </c>
      <c r="I367" s="8">
        <v>-1273005.98</v>
      </c>
    </row>
    <row r="368" spans="1:9" x14ac:dyDescent="0.5">
      <c r="A368" s="2" t="s">
        <v>259</v>
      </c>
      <c r="B368" s="3">
        <v>2</v>
      </c>
      <c r="C368" s="3">
        <v>0</v>
      </c>
      <c r="D368" s="3">
        <v>2</v>
      </c>
      <c r="E368" s="2" t="s">
        <v>201</v>
      </c>
      <c r="F368" s="5">
        <v>-88709.03</v>
      </c>
      <c r="G368" s="5">
        <v>0</v>
      </c>
      <c r="H368" s="5">
        <v>-24580.93</v>
      </c>
      <c r="I368" s="5">
        <v>-113289.96</v>
      </c>
    </row>
    <row r="369" spans="1:9" x14ac:dyDescent="0.5">
      <c r="A369" s="6" t="s">
        <v>259</v>
      </c>
      <c r="B369" s="7">
        <v>2</v>
      </c>
      <c r="C369" s="7">
        <v>0</v>
      </c>
      <c r="D369" s="7">
        <v>7</v>
      </c>
      <c r="E369" s="6" t="s">
        <v>202</v>
      </c>
      <c r="F369" s="8">
        <v>-224282.03</v>
      </c>
      <c r="G369" s="8">
        <v>0</v>
      </c>
      <c r="H369" s="8">
        <v>-67980.25</v>
      </c>
      <c r="I369" s="8">
        <v>-292262.28000000003</v>
      </c>
    </row>
    <row r="370" spans="1:9" x14ac:dyDescent="0.5">
      <c r="A370" s="2" t="s">
        <v>259</v>
      </c>
      <c r="B370" s="3">
        <v>2</v>
      </c>
      <c r="C370" s="3">
        <v>0</v>
      </c>
      <c r="D370" s="3">
        <v>8</v>
      </c>
      <c r="E370" s="2" t="s">
        <v>203</v>
      </c>
      <c r="F370" s="5">
        <v>-325545.21000000002</v>
      </c>
      <c r="G370" s="5">
        <v>0</v>
      </c>
      <c r="H370" s="5">
        <v>-91831.02</v>
      </c>
      <c r="I370" s="5">
        <v>-417376.23</v>
      </c>
    </row>
    <row r="371" spans="1:9" x14ac:dyDescent="0.5">
      <c r="A371" s="6" t="s">
        <v>259</v>
      </c>
      <c r="B371" s="7">
        <v>2</v>
      </c>
      <c r="C371" s="7">
        <v>0</v>
      </c>
      <c r="D371" s="7">
        <v>9</v>
      </c>
      <c r="E371" s="6" t="s">
        <v>204</v>
      </c>
      <c r="F371" s="8">
        <v>-175921.76</v>
      </c>
      <c r="G371" s="8">
        <v>0</v>
      </c>
      <c r="H371" s="8">
        <v>-59915.87</v>
      </c>
      <c r="I371" s="8">
        <v>-235837.63</v>
      </c>
    </row>
    <row r="372" spans="1:9" x14ac:dyDescent="0.5">
      <c r="A372" s="2" t="s">
        <v>259</v>
      </c>
      <c r="B372" s="3">
        <v>2</v>
      </c>
      <c r="C372" s="3">
        <v>0</v>
      </c>
      <c r="D372" s="3">
        <v>15</v>
      </c>
      <c r="E372" s="2" t="s">
        <v>206</v>
      </c>
      <c r="F372" s="5">
        <v>-162465.84</v>
      </c>
      <c r="G372" s="5">
        <v>0</v>
      </c>
      <c r="H372" s="5">
        <v>-51774.04</v>
      </c>
      <c r="I372" s="5">
        <v>-214239.88</v>
      </c>
    </row>
    <row r="373" spans="1:9" x14ac:dyDescent="0.5">
      <c r="A373" s="6" t="s">
        <v>260</v>
      </c>
      <c r="B373" s="7">
        <v>0</v>
      </c>
      <c r="C373" s="7">
        <v>0</v>
      </c>
      <c r="D373" s="7">
        <v>0</v>
      </c>
      <c r="E373" s="6" t="s">
        <v>246</v>
      </c>
      <c r="F373" s="8">
        <v>0</v>
      </c>
      <c r="G373" s="8">
        <v>50344.959999999999</v>
      </c>
      <c r="H373" s="8">
        <v>-50344.959999999999</v>
      </c>
      <c r="I373" s="8">
        <v>0</v>
      </c>
    </row>
    <row r="374" spans="1:9" x14ac:dyDescent="0.5">
      <c r="A374" s="2" t="s">
        <v>261</v>
      </c>
      <c r="B374" s="3">
        <v>0</v>
      </c>
      <c r="C374" s="3">
        <v>0</v>
      </c>
      <c r="D374" s="3">
        <v>0</v>
      </c>
      <c r="E374" s="2" t="s">
        <v>262</v>
      </c>
      <c r="F374" s="5">
        <v>0</v>
      </c>
      <c r="G374" s="5">
        <v>50344.959999999999</v>
      </c>
      <c r="H374" s="5">
        <v>-50344.959999999999</v>
      </c>
      <c r="I374" s="5">
        <v>0</v>
      </c>
    </row>
    <row r="375" spans="1:9" x14ac:dyDescent="0.5">
      <c r="A375" s="6" t="s">
        <v>261</v>
      </c>
      <c r="B375" s="7">
        <v>2</v>
      </c>
      <c r="C375" s="7">
        <v>0</v>
      </c>
      <c r="D375" s="7">
        <v>2</v>
      </c>
      <c r="E375" s="6" t="s">
        <v>201</v>
      </c>
      <c r="F375" s="8">
        <v>0</v>
      </c>
      <c r="G375" s="8">
        <v>4683.3900000000003</v>
      </c>
      <c r="H375" s="8">
        <v>-4683.3900000000003</v>
      </c>
      <c r="I375" s="8">
        <v>0</v>
      </c>
    </row>
    <row r="376" spans="1:9" x14ac:dyDescent="0.5">
      <c r="A376" s="2" t="s">
        <v>261</v>
      </c>
      <c r="B376" s="3">
        <v>2</v>
      </c>
      <c r="C376" s="3">
        <v>0</v>
      </c>
      <c r="D376" s="3">
        <v>7</v>
      </c>
      <c r="E376" s="2" t="s">
        <v>202</v>
      </c>
      <c r="F376" s="5">
        <v>0</v>
      </c>
      <c r="G376" s="5">
        <v>10635.67</v>
      </c>
      <c r="H376" s="5">
        <v>-10635.67</v>
      </c>
      <c r="I376" s="5">
        <v>0</v>
      </c>
    </row>
    <row r="377" spans="1:9" x14ac:dyDescent="0.5">
      <c r="A377" s="6" t="s">
        <v>261</v>
      </c>
      <c r="B377" s="7">
        <v>2</v>
      </c>
      <c r="C377" s="7">
        <v>0</v>
      </c>
      <c r="D377" s="7">
        <v>8</v>
      </c>
      <c r="E377" s="6" t="s">
        <v>203</v>
      </c>
      <c r="F377" s="8">
        <v>0</v>
      </c>
      <c r="G377" s="8">
        <v>19813.25</v>
      </c>
      <c r="H377" s="8">
        <v>-19813.25</v>
      </c>
      <c r="I377" s="8">
        <v>0</v>
      </c>
    </row>
    <row r="378" spans="1:9" x14ac:dyDescent="0.5">
      <c r="A378" s="2" t="s">
        <v>261</v>
      </c>
      <c r="B378" s="3">
        <v>2</v>
      </c>
      <c r="C378" s="3">
        <v>0</v>
      </c>
      <c r="D378" s="3">
        <v>9</v>
      </c>
      <c r="E378" s="2" t="s">
        <v>204</v>
      </c>
      <c r="F378" s="5">
        <v>0</v>
      </c>
      <c r="G378" s="5">
        <v>8584.07</v>
      </c>
      <c r="H378" s="5">
        <v>-8584.07</v>
      </c>
      <c r="I378" s="5">
        <v>0</v>
      </c>
    </row>
    <row r="379" spans="1:9" x14ac:dyDescent="0.5">
      <c r="A379" s="6" t="s">
        <v>261</v>
      </c>
      <c r="B379" s="7">
        <v>2</v>
      </c>
      <c r="C379" s="7">
        <v>0</v>
      </c>
      <c r="D379" s="7">
        <v>15</v>
      </c>
      <c r="E379" s="6" t="s">
        <v>206</v>
      </c>
      <c r="F379" s="8">
        <v>0</v>
      </c>
      <c r="G379" s="8">
        <v>6628.58</v>
      </c>
      <c r="H379" s="8">
        <v>-6628.58</v>
      </c>
      <c r="I379" s="8">
        <v>0</v>
      </c>
    </row>
    <row r="380" spans="1:9" x14ac:dyDescent="0.5">
      <c r="A380" s="2" t="s">
        <v>263</v>
      </c>
      <c r="B380" s="3">
        <v>0</v>
      </c>
      <c r="C380" s="3">
        <v>0</v>
      </c>
      <c r="D380" s="3">
        <v>0</v>
      </c>
      <c r="E380" s="2" t="s">
        <v>264</v>
      </c>
      <c r="F380" s="5">
        <v>-14156.08</v>
      </c>
      <c r="G380" s="5">
        <v>1854.12</v>
      </c>
      <c r="H380" s="5">
        <v>-3708.24</v>
      </c>
      <c r="I380" s="5">
        <v>-16010.2</v>
      </c>
    </row>
    <row r="381" spans="1:9" x14ac:dyDescent="0.5">
      <c r="A381" s="6" t="s">
        <v>263</v>
      </c>
      <c r="B381" s="7">
        <v>2</v>
      </c>
      <c r="C381" s="7">
        <v>0</v>
      </c>
      <c r="D381" s="7">
        <v>2</v>
      </c>
      <c r="E381" s="6" t="s">
        <v>201</v>
      </c>
      <c r="F381" s="8">
        <v>0</v>
      </c>
      <c r="G381" s="8">
        <v>134.22999999999999</v>
      </c>
      <c r="H381" s="8">
        <v>-134.22999999999999</v>
      </c>
      <c r="I381" s="8">
        <v>0</v>
      </c>
    </row>
    <row r="382" spans="1:9" x14ac:dyDescent="0.5">
      <c r="A382" s="2" t="s">
        <v>263</v>
      </c>
      <c r="B382" s="3">
        <v>2</v>
      </c>
      <c r="C382" s="3">
        <v>0</v>
      </c>
      <c r="D382" s="3">
        <v>7</v>
      </c>
      <c r="E382" s="2" t="s">
        <v>202</v>
      </c>
      <c r="F382" s="5">
        <v>0</v>
      </c>
      <c r="G382" s="5">
        <v>388.92</v>
      </c>
      <c r="H382" s="5">
        <v>-388.92</v>
      </c>
      <c r="I382" s="5">
        <v>0</v>
      </c>
    </row>
    <row r="383" spans="1:9" x14ac:dyDescent="0.5">
      <c r="A383" s="6" t="s">
        <v>263</v>
      </c>
      <c r="B383" s="7">
        <v>2</v>
      </c>
      <c r="C383" s="7">
        <v>0</v>
      </c>
      <c r="D383" s="7">
        <v>8</v>
      </c>
      <c r="E383" s="6" t="s">
        <v>203</v>
      </c>
      <c r="F383" s="8">
        <v>0</v>
      </c>
      <c r="G383" s="8">
        <v>185.91</v>
      </c>
      <c r="H383" s="8">
        <v>-185.91</v>
      </c>
      <c r="I383" s="8">
        <v>0</v>
      </c>
    </row>
    <row r="384" spans="1:9" x14ac:dyDescent="0.5">
      <c r="A384" s="2" t="s">
        <v>263</v>
      </c>
      <c r="B384" s="3">
        <v>2</v>
      </c>
      <c r="C384" s="3">
        <v>0</v>
      </c>
      <c r="D384" s="3">
        <v>9</v>
      </c>
      <c r="E384" s="2" t="s">
        <v>204</v>
      </c>
      <c r="F384" s="5">
        <v>0</v>
      </c>
      <c r="G384" s="5">
        <v>1145.06</v>
      </c>
      <c r="H384" s="5">
        <v>-1145.06</v>
      </c>
      <c r="I384" s="5">
        <v>0</v>
      </c>
    </row>
    <row r="385" spans="1:9" x14ac:dyDescent="0.5">
      <c r="A385" s="6" t="s">
        <v>263</v>
      </c>
      <c r="B385" s="7">
        <v>2</v>
      </c>
      <c r="C385" s="7">
        <v>0</v>
      </c>
      <c r="D385" s="7">
        <v>17</v>
      </c>
      <c r="E385" s="6" t="s">
        <v>207</v>
      </c>
      <c r="F385" s="8">
        <v>-14156.08</v>
      </c>
      <c r="G385" s="8">
        <v>0</v>
      </c>
      <c r="H385" s="8">
        <v>-1854.12</v>
      </c>
      <c r="I385" s="8">
        <v>-16010.2</v>
      </c>
    </row>
    <row r="386" spans="1:9" x14ac:dyDescent="0.5">
      <c r="A386" s="2" t="s">
        <v>265</v>
      </c>
      <c r="B386" s="3">
        <v>0</v>
      </c>
      <c r="C386" s="3">
        <v>0</v>
      </c>
      <c r="D386" s="3">
        <v>0</v>
      </c>
      <c r="E386" s="2" t="s">
        <v>266</v>
      </c>
      <c r="F386" s="5">
        <v>0</v>
      </c>
      <c r="G386" s="5">
        <v>158579.06</v>
      </c>
      <c r="H386" s="5">
        <v>-158579.06</v>
      </c>
      <c r="I386" s="5">
        <v>0</v>
      </c>
    </row>
    <row r="387" spans="1:9" x14ac:dyDescent="0.5">
      <c r="A387" s="6" t="s">
        <v>265</v>
      </c>
      <c r="B387" s="7">
        <v>2</v>
      </c>
      <c r="C387" s="7">
        <v>0</v>
      </c>
      <c r="D387" s="7">
        <v>2</v>
      </c>
      <c r="E387" s="6" t="s">
        <v>201</v>
      </c>
      <c r="F387" s="8">
        <v>-318079.40999999997</v>
      </c>
      <c r="G387" s="8">
        <v>0</v>
      </c>
      <c r="H387" s="8">
        <v>-121019.82</v>
      </c>
      <c r="I387" s="8">
        <v>-439099.23</v>
      </c>
    </row>
    <row r="388" spans="1:9" x14ac:dyDescent="0.5">
      <c r="A388" s="2" t="s">
        <v>265</v>
      </c>
      <c r="B388" s="3">
        <v>2</v>
      </c>
      <c r="C388" s="3">
        <v>0</v>
      </c>
      <c r="D388" s="3">
        <v>7</v>
      </c>
      <c r="E388" s="2" t="s">
        <v>202</v>
      </c>
      <c r="F388" s="5">
        <v>-43272.79</v>
      </c>
      <c r="G388" s="5">
        <v>0</v>
      </c>
      <c r="H388" s="5">
        <v>-14409.56</v>
      </c>
      <c r="I388" s="5">
        <v>-57682.35</v>
      </c>
    </row>
    <row r="389" spans="1:9" x14ac:dyDescent="0.5">
      <c r="A389" s="6" t="s">
        <v>265</v>
      </c>
      <c r="B389" s="7">
        <v>2</v>
      </c>
      <c r="C389" s="7">
        <v>0</v>
      </c>
      <c r="D389" s="7">
        <v>8</v>
      </c>
      <c r="E389" s="6" t="s">
        <v>203</v>
      </c>
      <c r="F389" s="8">
        <v>-2722.97</v>
      </c>
      <c r="G389" s="8">
        <v>0</v>
      </c>
      <c r="H389" s="8">
        <v>0</v>
      </c>
      <c r="I389" s="8">
        <v>-2722.97</v>
      </c>
    </row>
    <row r="390" spans="1:9" x14ac:dyDescent="0.5">
      <c r="A390" s="2" t="s">
        <v>265</v>
      </c>
      <c r="B390" s="3">
        <v>2</v>
      </c>
      <c r="C390" s="3">
        <v>0</v>
      </c>
      <c r="D390" s="3">
        <v>9</v>
      </c>
      <c r="E390" s="2" t="s">
        <v>204</v>
      </c>
      <c r="F390" s="5">
        <v>-37772.71</v>
      </c>
      <c r="G390" s="5">
        <v>0</v>
      </c>
      <c r="H390" s="5">
        <v>0</v>
      </c>
      <c r="I390" s="5">
        <v>-37772.71</v>
      </c>
    </row>
    <row r="391" spans="1:9" x14ac:dyDescent="0.5">
      <c r="A391" s="6" t="s">
        <v>265</v>
      </c>
      <c r="B391" s="7">
        <v>2</v>
      </c>
      <c r="C391" s="7">
        <v>0</v>
      </c>
      <c r="D391" s="7">
        <v>10</v>
      </c>
      <c r="E391" s="6" t="s">
        <v>205</v>
      </c>
      <c r="F391" s="8">
        <v>-134747.04</v>
      </c>
      <c r="G391" s="8">
        <v>0</v>
      </c>
      <c r="H391" s="8">
        <v>-22031.32</v>
      </c>
      <c r="I391" s="8">
        <v>-156778.35999999999</v>
      </c>
    </row>
    <row r="392" spans="1:9" x14ac:dyDescent="0.5">
      <c r="A392" s="2" t="s">
        <v>265</v>
      </c>
      <c r="B392" s="3">
        <v>2</v>
      </c>
      <c r="C392" s="3">
        <v>0</v>
      </c>
      <c r="D392" s="3">
        <v>15</v>
      </c>
      <c r="E392" s="2" t="s">
        <v>206</v>
      </c>
      <c r="F392" s="5">
        <v>-4782.3100000000004</v>
      </c>
      <c r="G392" s="5">
        <v>0</v>
      </c>
      <c r="H392" s="5">
        <v>-1118.3599999999999</v>
      </c>
      <c r="I392" s="5">
        <v>-5900.67</v>
      </c>
    </row>
    <row r="393" spans="1:9" x14ac:dyDescent="0.5">
      <c r="A393" s="6" t="s">
        <v>265</v>
      </c>
      <c r="B393" s="7">
        <v>2</v>
      </c>
      <c r="C393" s="7">
        <v>0</v>
      </c>
      <c r="D393" s="7">
        <v>50</v>
      </c>
      <c r="E393" s="6" t="s">
        <v>222</v>
      </c>
      <c r="F393" s="8">
        <v>541377.23</v>
      </c>
      <c r="G393" s="8">
        <v>158579.06</v>
      </c>
      <c r="H393" s="8">
        <v>0</v>
      </c>
      <c r="I393" s="8">
        <v>699956.29</v>
      </c>
    </row>
    <row r="394" spans="1:9" x14ac:dyDescent="0.5">
      <c r="A394" s="2" t="s">
        <v>267</v>
      </c>
      <c r="B394" s="3">
        <v>0</v>
      </c>
      <c r="C394" s="3">
        <v>0</v>
      </c>
      <c r="D394" s="3">
        <v>0</v>
      </c>
      <c r="E394" s="2" t="s">
        <v>268</v>
      </c>
      <c r="F394" s="5">
        <v>-858350.76</v>
      </c>
      <c r="G394" s="5">
        <v>0</v>
      </c>
      <c r="H394" s="5">
        <v>0</v>
      </c>
      <c r="I394" s="5">
        <v>-858350.76</v>
      </c>
    </row>
    <row r="395" spans="1:9" x14ac:dyDescent="0.5">
      <c r="A395" s="6" t="s">
        <v>269</v>
      </c>
      <c r="B395" s="7">
        <v>0</v>
      </c>
      <c r="C395" s="7">
        <v>0</v>
      </c>
      <c r="D395" s="7">
        <v>0</v>
      </c>
      <c r="E395" s="6" t="s">
        <v>270</v>
      </c>
      <c r="F395" s="8">
        <v>-858350.76</v>
      </c>
      <c r="G395" s="8">
        <v>0</v>
      </c>
      <c r="H395" s="8">
        <v>0</v>
      </c>
      <c r="I395" s="8">
        <v>-858350.76</v>
      </c>
    </row>
    <row r="396" spans="1:9" x14ac:dyDescent="0.5">
      <c r="A396" s="2" t="s">
        <v>269</v>
      </c>
      <c r="B396" s="3">
        <v>2</v>
      </c>
      <c r="C396" s="3">
        <v>0</v>
      </c>
      <c r="D396" s="3">
        <v>7</v>
      </c>
      <c r="E396" s="2" t="s">
        <v>202</v>
      </c>
      <c r="F396" s="5">
        <v>-10257.35</v>
      </c>
      <c r="G396" s="5">
        <v>0</v>
      </c>
      <c r="H396" s="5">
        <v>0</v>
      </c>
      <c r="I396" s="5">
        <v>-10257.35</v>
      </c>
    </row>
    <row r="397" spans="1:9" x14ac:dyDescent="0.5">
      <c r="A397" s="6" t="s">
        <v>269</v>
      </c>
      <c r="B397" s="7">
        <v>2</v>
      </c>
      <c r="C397" s="7">
        <v>0</v>
      </c>
      <c r="D397" s="7">
        <v>8</v>
      </c>
      <c r="E397" s="6" t="s">
        <v>203</v>
      </c>
      <c r="F397" s="8">
        <v>-261152.45</v>
      </c>
      <c r="G397" s="8">
        <v>0</v>
      </c>
      <c r="H397" s="8">
        <v>0</v>
      </c>
      <c r="I397" s="8">
        <v>-261152.45</v>
      </c>
    </row>
    <row r="398" spans="1:9" x14ac:dyDescent="0.5">
      <c r="A398" s="2" t="s">
        <v>269</v>
      </c>
      <c r="B398" s="3">
        <v>2</v>
      </c>
      <c r="C398" s="3">
        <v>0</v>
      </c>
      <c r="D398" s="3">
        <v>9</v>
      </c>
      <c r="E398" s="2" t="s">
        <v>204</v>
      </c>
      <c r="F398" s="5">
        <v>-586940.96</v>
      </c>
      <c r="G398" s="5">
        <v>0</v>
      </c>
      <c r="H398" s="5">
        <v>0</v>
      </c>
      <c r="I398" s="5">
        <v>-586940.96</v>
      </c>
    </row>
    <row r="399" spans="1:9" x14ac:dyDescent="0.5">
      <c r="A399" s="6" t="s">
        <v>147</v>
      </c>
      <c r="B399" s="7">
        <v>0</v>
      </c>
      <c r="C399" s="7">
        <v>0</v>
      </c>
      <c r="D399" s="7">
        <v>0</v>
      </c>
      <c r="E399" s="6" t="s">
        <v>148</v>
      </c>
      <c r="F399" s="8">
        <v>125998765.3</v>
      </c>
      <c r="G399" s="8">
        <v>40411465.259999998</v>
      </c>
      <c r="H399" s="8">
        <v>-158579.06</v>
      </c>
      <c r="I399" s="8">
        <v>166251651.5</v>
      </c>
    </row>
    <row r="400" spans="1:9" x14ac:dyDescent="0.5">
      <c r="A400" s="2" t="s">
        <v>149</v>
      </c>
      <c r="B400" s="3">
        <v>0</v>
      </c>
      <c r="C400" s="3">
        <v>0</v>
      </c>
      <c r="D400" s="3">
        <v>0</v>
      </c>
      <c r="E400" s="2" t="s">
        <v>150</v>
      </c>
      <c r="F400" s="5">
        <v>48740233.350000001</v>
      </c>
      <c r="G400" s="5">
        <v>16489357.710000001</v>
      </c>
      <c r="H400" s="5">
        <v>0</v>
      </c>
      <c r="I400" s="5">
        <v>65229591.060000002</v>
      </c>
    </row>
    <row r="401" spans="1:9" x14ac:dyDescent="0.5">
      <c r="A401" s="6" t="s">
        <v>151</v>
      </c>
      <c r="B401" s="7">
        <v>0</v>
      </c>
      <c r="C401" s="7">
        <v>0</v>
      </c>
      <c r="D401" s="7">
        <v>0</v>
      </c>
      <c r="E401" s="6" t="s">
        <v>152</v>
      </c>
      <c r="F401" s="8">
        <v>39866785.07</v>
      </c>
      <c r="G401" s="8">
        <v>14277934.119999999</v>
      </c>
      <c r="H401" s="8">
        <v>0</v>
      </c>
      <c r="I401" s="8">
        <v>54144719.189999998</v>
      </c>
    </row>
    <row r="402" spans="1:9" x14ac:dyDescent="0.5">
      <c r="A402" s="2" t="s">
        <v>151</v>
      </c>
      <c r="B402" s="3">
        <v>1</v>
      </c>
      <c r="C402" s="3">
        <v>0</v>
      </c>
      <c r="D402" s="3">
        <v>1</v>
      </c>
      <c r="E402" s="2" t="s">
        <v>23</v>
      </c>
      <c r="F402" s="5">
        <v>5735581.5899999999</v>
      </c>
      <c r="G402" s="5">
        <v>1900909.33</v>
      </c>
      <c r="H402" s="5">
        <v>0</v>
      </c>
      <c r="I402" s="5">
        <v>7636490.9199999999</v>
      </c>
    </row>
    <row r="403" spans="1:9" x14ac:dyDescent="0.5">
      <c r="A403" s="6" t="s">
        <v>151</v>
      </c>
      <c r="B403" s="7">
        <v>2</v>
      </c>
      <c r="C403" s="7">
        <v>0</v>
      </c>
      <c r="D403" s="7">
        <v>2</v>
      </c>
      <c r="E403" s="6" t="s">
        <v>201</v>
      </c>
      <c r="F403" s="8">
        <v>7267721.1399999997</v>
      </c>
      <c r="G403" s="8">
        <v>3919667.68</v>
      </c>
      <c r="H403" s="8">
        <v>0</v>
      </c>
      <c r="I403" s="8">
        <v>11187388.82</v>
      </c>
    </row>
    <row r="404" spans="1:9" x14ac:dyDescent="0.5">
      <c r="A404" s="2" t="s">
        <v>151</v>
      </c>
      <c r="B404" s="3">
        <v>2</v>
      </c>
      <c r="C404" s="3">
        <v>0</v>
      </c>
      <c r="D404" s="3">
        <v>7</v>
      </c>
      <c r="E404" s="2" t="s">
        <v>202</v>
      </c>
      <c r="F404" s="5">
        <v>14087223.77</v>
      </c>
      <c r="G404" s="5">
        <v>3863010.21</v>
      </c>
      <c r="H404" s="5">
        <v>0</v>
      </c>
      <c r="I404" s="5">
        <v>17950233.98</v>
      </c>
    </row>
    <row r="405" spans="1:9" x14ac:dyDescent="0.5">
      <c r="A405" s="6" t="s">
        <v>151</v>
      </c>
      <c r="B405" s="7">
        <v>2</v>
      </c>
      <c r="C405" s="7">
        <v>0</v>
      </c>
      <c r="D405" s="7">
        <v>8</v>
      </c>
      <c r="E405" s="6" t="s">
        <v>203</v>
      </c>
      <c r="F405" s="8">
        <v>8780490.5600000005</v>
      </c>
      <c r="G405" s="8">
        <v>2502472.5099999998</v>
      </c>
      <c r="H405" s="8">
        <v>0</v>
      </c>
      <c r="I405" s="8">
        <v>11282963.07</v>
      </c>
    </row>
    <row r="406" spans="1:9" x14ac:dyDescent="0.5">
      <c r="A406" s="2" t="s">
        <v>151</v>
      </c>
      <c r="B406" s="3">
        <v>2</v>
      </c>
      <c r="C406" s="3">
        <v>0</v>
      </c>
      <c r="D406" s="3">
        <v>9</v>
      </c>
      <c r="E406" s="2" t="s">
        <v>204</v>
      </c>
      <c r="F406" s="5">
        <v>3184205.42</v>
      </c>
      <c r="G406" s="5">
        <v>1843302.62</v>
      </c>
      <c r="H406" s="5">
        <v>0</v>
      </c>
      <c r="I406" s="5">
        <v>5027508.04</v>
      </c>
    </row>
    <row r="407" spans="1:9" x14ac:dyDescent="0.5">
      <c r="A407" s="6" t="s">
        <v>151</v>
      </c>
      <c r="B407" s="7">
        <v>2</v>
      </c>
      <c r="C407" s="7">
        <v>0</v>
      </c>
      <c r="D407" s="7">
        <v>15</v>
      </c>
      <c r="E407" s="6" t="s">
        <v>206</v>
      </c>
      <c r="F407" s="8">
        <v>811562.59</v>
      </c>
      <c r="G407" s="8">
        <v>248571.77</v>
      </c>
      <c r="H407" s="8">
        <v>0</v>
      </c>
      <c r="I407" s="8">
        <v>1060134.3600000001</v>
      </c>
    </row>
    <row r="408" spans="1:9" x14ac:dyDescent="0.5">
      <c r="A408" s="2" t="s">
        <v>271</v>
      </c>
      <c r="B408" s="3">
        <v>0</v>
      </c>
      <c r="C408" s="3">
        <v>0</v>
      </c>
      <c r="D408" s="3">
        <v>0</v>
      </c>
      <c r="E408" s="2" t="s">
        <v>272</v>
      </c>
      <c r="F408" s="5">
        <v>372599.55</v>
      </c>
      <c r="G408" s="5">
        <v>116687.78</v>
      </c>
      <c r="H408" s="5">
        <v>0</v>
      </c>
      <c r="I408" s="5">
        <v>489287.33</v>
      </c>
    </row>
    <row r="409" spans="1:9" x14ac:dyDescent="0.5">
      <c r="A409" s="6" t="s">
        <v>271</v>
      </c>
      <c r="B409" s="7">
        <v>2</v>
      </c>
      <c r="C409" s="7">
        <v>0</v>
      </c>
      <c r="D409" s="7">
        <v>2</v>
      </c>
      <c r="E409" s="6" t="s">
        <v>201</v>
      </c>
      <c r="F409" s="8">
        <v>325705.38</v>
      </c>
      <c r="G409" s="8">
        <v>106524.61</v>
      </c>
      <c r="H409" s="8">
        <v>0</v>
      </c>
      <c r="I409" s="8">
        <v>432229.99</v>
      </c>
    </row>
    <row r="410" spans="1:9" x14ac:dyDescent="0.5">
      <c r="A410" s="2" t="s">
        <v>271</v>
      </c>
      <c r="B410" s="3">
        <v>2</v>
      </c>
      <c r="C410" s="3">
        <v>0</v>
      </c>
      <c r="D410" s="3">
        <v>7</v>
      </c>
      <c r="E410" s="2" t="s">
        <v>202</v>
      </c>
      <c r="F410" s="5">
        <v>22082.19</v>
      </c>
      <c r="G410" s="5">
        <v>1892.51</v>
      </c>
      <c r="H410" s="5">
        <v>0</v>
      </c>
      <c r="I410" s="5">
        <v>23974.7</v>
      </c>
    </row>
    <row r="411" spans="1:9" x14ac:dyDescent="0.5">
      <c r="A411" s="6" t="s">
        <v>271</v>
      </c>
      <c r="B411" s="7">
        <v>2</v>
      </c>
      <c r="C411" s="7">
        <v>0</v>
      </c>
      <c r="D411" s="7">
        <v>8</v>
      </c>
      <c r="E411" s="6" t="s">
        <v>203</v>
      </c>
      <c r="F411" s="8">
        <v>19915.14</v>
      </c>
      <c r="G411" s="8">
        <v>6638.38</v>
      </c>
      <c r="H411" s="8">
        <v>0</v>
      </c>
      <c r="I411" s="8">
        <v>26553.52</v>
      </c>
    </row>
    <row r="412" spans="1:9" x14ac:dyDescent="0.5">
      <c r="A412" s="2" t="s">
        <v>271</v>
      </c>
      <c r="B412" s="3">
        <v>2</v>
      </c>
      <c r="C412" s="3">
        <v>0</v>
      </c>
      <c r="D412" s="3">
        <v>9</v>
      </c>
      <c r="E412" s="2" t="s">
        <v>204</v>
      </c>
      <c r="F412" s="5">
        <v>4896.84</v>
      </c>
      <c r="G412" s="5">
        <v>1632.28</v>
      </c>
      <c r="H412" s="5">
        <v>0</v>
      </c>
      <c r="I412" s="5">
        <v>6529.12</v>
      </c>
    </row>
    <row r="413" spans="1:9" x14ac:dyDescent="0.5">
      <c r="A413" s="6" t="s">
        <v>153</v>
      </c>
      <c r="B413" s="7">
        <v>0</v>
      </c>
      <c r="C413" s="7">
        <v>0</v>
      </c>
      <c r="D413" s="7">
        <v>0</v>
      </c>
      <c r="E413" s="6" t="s">
        <v>154</v>
      </c>
      <c r="F413" s="8">
        <v>196957.65</v>
      </c>
      <c r="G413" s="8">
        <v>71120.77</v>
      </c>
      <c r="H413" s="8">
        <v>0</v>
      </c>
      <c r="I413" s="8">
        <v>268078.42</v>
      </c>
    </row>
    <row r="414" spans="1:9" x14ac:dyDescent="0.5">
      <c r="A414" s="2" t="s">
        <v>153</v>
      </c>
      <c r="B414" s="3">
        <v>1</v>
      </c>
      <c r="C414" s="3">
        <v>0</v>
      </c>
      <c r="D414" s="3">
        <v>1</v>
      </c>
      <c r="E414" s="2" t="s">
        <v>23</v>
      </c>
      <c r="F414" s="5">
        <v>153767.43</v>
      </c>
      <c r="G414" s="5">
        <v>51255.81</v>
      </c>
      <c r="H414" s="5">
        <v>0</v>
      </c>
      <c r="I414" s="5">
        <v>205023.24</v>
      </c>
    </row>
    <row r="415" spans="1:9" x14ac:dyDescent="0.5">
      <c r="A415" s="6" t="s">
        <v>153</v>
      </c>
      <c r="B415" s="7">
        <v>2</v>
      </c>
      <c r="C415" s="7">
        <v>0</v>
      </c>
      <c r="D415" s="7">
        <v>2</v>
      </c>
      <c r="E415" s="6" t="s">
        <v>201</v>
      </c>
      <c r="F415" s="8">
        <v>43190.22</v>
      </c>
      <c r="G415" s="8">
        <v>14396.74</v>
      </c>
      <c r="H415" s="8">
        <v>0</v>
      </c>
      <c r="I415" s="8">
        <v>57586.96</v>
      </c>
    </row>
    <row r="416" spans="1:9" x14ac:dyDescent="0.5">
      <c r="A416" s="2" t="s">
        <v>153</v>
      </c>
      <c r="B416" s="3">
        <v>2</v>
      </c>
      <c r="C416" s="3">
        <v>0</v>
      </c>
      <c r="D416" s="3">
        <v>7</v>
      </c>
      <c r="E416" s="2" t="s">
        <v>202</v>
      </c>
      <c r="F416" s="5">
        <v>0</v>
      </c>
      <c r="G416" s="5">
        <v>5468.22</v>
      </c>
      <c r="H416" s="5">
        <v>0</v>
      </c>
      <c r="I416" s="5">
        <v>5468.22</v>
      </c>
    </row>
    <row r="417" spans="1:9" x14ac:dyDescent="0.5">
      <c r="A417" s="6" t="s">
        <v>300</v>
      </c>
      <c r="B417" s="7">
        <v>0</v>
      </c>
      <c r="C417" s="7">
        <v>0</v>
      </c>
      <c r="D417" s="7">
        <v>0</v>
      </c>
      <c r="E417" s="6" t="s">
        <v>301</v>
      </c>
      <c r="F417" s="8">
        <v>8303891.0800000001</v>
      </c>
      <c r="G417" s="8">
        <v>2023615.04</v>
      </c>
      <c r="H417" s="8">
        <v>0</v>
      </c>
      <c r="I417" s="8">
        <v>10327506.119999999</v>
      </c>
    </row>
    <row r="418" spans="1:9" x14ac:dyDescent="0.5">
      <c r="A418" s="2" t="s">
        <v>300</v>
      </c>
      <c r="B418" s="3">
        <v>13</v>
      </c>
      <c r="C418" s="3">
        <v>0</v>
      </c>
      <c r="D418" s="3">
        <v>13</v>
      </c>
      <c r="E418" s="2" t="s">
        <v>299</v>
      </c>
      <c r="F418" s="5">
        <v>8303891.0800000001</v>
      </c>
      <c r="G418" s="5">
        <v>2023615.04</v>
      </c>
      <c r="H418" s="5">
        <v>0</v>
      </c>
      <c r="I418" s="5">
        <v>10327506.119999999</v>
      </c>
    </row>
    <row r="419" spans="1:9" x14ac:dyDescent="0.5">
      <c r="A419" s="6" t="s">
        <v>155</v>
      </c>
      <c r="B419" s="7">
        <v>0</v>
      </c>
      <c r="C419" s="7">
        <v>0</v>
      </c>
      <c r="D419" s="7">
        <v>0</v>
      </c>
      <c r="E419" s="6" t="s">
        <v>156</v>
      </c>
      <c r="F419" s="8">
        <v>2326049.56</v>
      </c>
      <c r="G419" s="8">
        <v>2263181.56</v>
      </c>
      <c r="H419" s="8">
        <v>0</v>
      </c>
      <c r="I419" s="8">
        <v>4589231.12</v>
      </c>
    </row>
    <row r="420" spans="1:9" x14ac:dyDescent="0.5">
      <c r="A420" s="2" t="s">
        <v>157</v>
      </c>
      <c r="B420" s="3">
        <v>0</v>
      </c>
      <c r="C420" s="3">
        <v>0</v>
      </c>
      <c r="D420" s="3">
        <v>0</v>
      </c>
      <c r="E420" s="2" t="s">
        <v>158</v>
      </c>
      <c r="F420" s="5">
        <v>2326049.56</v>
      </c>
      <c r="G420" s="5">
        <v>2263181.56</v>
      </c>
      <c r="H420" s="5">
        <v>0</v>
      </c>
      <c r="I420" s="5">
        <v>4589231.12</v>
      </c>
    </row>
    <row r="421" spans="1:9" x14ac:dyDescent="0.5">
      <c r="A421" s="6" t="s">
        <v>157</v>
      </c>
      <c r="B421" s="7">
        <v>1</v>
      </c>
      <c r="C421" s="7">
        <v>0</v>
      </c>
      <c r="D421" s="7">
        <v>1</v>
      </c>
      <c r="E421" s="6" t="s">
        <v>23</v>
      </c>
      <c r="F421" s="8">
        <v>24639.11</v>
      </c>
      <c r="G421" s="8">
        <v>0</v>
      </c>
      <c r="H421" s="8">
        <v>0</v>
      </c>
      <c r="I421" s="8">
        <v>24639.11</v>
      </c>
    </row>
    <row r="422" spans="1:9" x14ac:dyDescent="0.5">
      <c r="A422" s="2" t="s">
        <v>157</v>
      </c>
      <c r="B422" s="3">
        <v>2</v>
      </c>
      <c r="C422" s="3">
        <v>0</v>
      </c>
      <c r="D422" s="3">
        <v>2</v>
      </c>
      <c r="E422" s="2" t="s">
        <v>201</v>
      </c>
      <c r="F422" s="5">
        <v>1170485.1499999999</v>
      </c>
      <c r="G422" s="5">
        <v>0</v>
      </c>
      <c r="H422" s="5">
        <v>0</v>
      </c>
      <c r="I422" s="5">
        <v>1170485.1499999999</v>
      </c>
    </row>
    <row r="423" spans="1:9" x14ac:dyDescent="0.5">
      <c r="A423" s="6" t="s">
        <v>157</v>
      </c>
      <c r="B423" s="7">
        <v>2</v>
      </c>
      <c r="C423" s="7">
        <v>0</v>
      </c>
      <c r="D423" s="7">
        <v>7</v>
      </c>
      <c r="E423" s="6" t="s">
        <v>202</v>
      </c>
      <c r="F423" s="8">
        <v>662462.55000000005</v>
      </c>
      <c r="G423" s="8">
        <v>1489160.91</v>
      </c>
      <c r="H423" s="8">
        <v>0</v>
      </c>
      <c r="I423" s="8">
        <v>2151623.46</v>
      </c>
    </row>
    <row r="424" spans="1:9" x14ac:dyDescent="0.5">
      <c r="A424" s="2" t="s">
        <v>157</v>
      </c>
      <c r="B424" s="3">
        <v>2</v>
      </c>
      <c r="C424" s="3">
        <v>0</v>
      </c>
      <c r="D424" s="3">
        <v>8</v>
      </c>
      <c r="E424" s="2" t="s">
        <v>203</v>
      </c>
      <c r="F424" s="5">
        <v>420573.01</v>
      </c>
      <c r="G424" s="5">
        <v>774020.65</v>
      </c>
      <c r="H424" s="5">
        <v>0</v>
      </c>
      <c r="I424" s="5">
        <v>1194593.6599999999</v>
      </c>
    </row>
    <row r="425" spans="1:9" x14ac:dyDescent="0.5">
      <c r="A425" s="6" t="s">
        <v>157</v>
      </c>
      <c r="B425" s="7">
        <v>2</v>
      </c>
      <c r="C425" s="7">
        <v>0</v>
      </c>
      <c r="D425" s="7">
        <v>9</v>
      </c>
      <c r="E425" s="6" t="s">
        <v>204</v>
      </c>
      <c r="F425" s="8">
        <v>47889.74</v>
      </c>
      <c r="G425" s="8">
        <v>0</v>
      </c>
      <c r="H425" s="8">
        <v>0</v>
      </c>
      <c r="I425" s="8">
        <v>47889.74</v>
      </c>
    </row>
    <row r="426" spans="1:9" x14ac:dyDescent="0.5">
      <c r="A426" s="2" t="s">
        <v>273</v>
      </c>
      <c r="B426" s="3">
        <v>0</v>
      </c>
      <c r="C426" s="3">
        <v>0</v>
      </c>
      <c r="D426" s="3">
        <v>0</v>
      </c>
      <c r="E426" s="2" t="s">
        <v>274</v>
      </c>
      <c r="F426" s="5">
        <v>61068938.359999999</v>
      </c>
      <c r="G426" s="5">
        <v>17127989.210000001</v>
      </c>
      <c r="H426" s="5">
        <v>0</v>
      </c>
      <c r="I426" s="5">
        <v>78196927.569999993</v>
      </c>
    </row>
    <row r="427" spans="1:9" x14ac:dyDescent="0.5">
      <c r="A427" s="6" t="s">
        <v>275</v>
      </c>
      <c r="B427" s="7">
        <v>0</v>
      </c>
      <c r="C427" s="7">
        <v>0</v>
      </c>
      <c r="D427" s="7">
        <v>0</v>
      </c>
      <c r="E427" s="6" t="s">
        <v>276</v>
      </c>
      <c r="F427" s="8">
        <v>51261418.990000002</v>
      </c>
      <c r="G427" s="8">
        <v>15353699.470000001</v>
      </c>
      <c r="H427" s="8">
        <v>0</v>
      </c>
      <c r="I427" s="8">
        <v>66615118.460000001</v>
      </c>
    </row>
    <row r="428" spans="1:9" x14ac:dyDescent="0.5">
      <c r="A428" s="2" t="s">
        <v>277</v>
      </c>
      <c r="B428" s="3">
        <v>0</v>
      </c>
      <c r="C428" s="3">
        <v>0</v>
      </c>
      <c r="D428" s="3">
        <v>0</v>
      </c>
      <c r="E428" s="2" t="s">
        <v>278</v>
      </c>
      <c r="F428" s="5">
        <v>51261418.990000002</v>
      </c>
      <c r="G428" s="5">
        <v>15353699.470000001</v>
      </c>
      <c r="H428" s="5">
        <v>0</v>
      </c>
      <c r="I428" s="5">
        <v>66615118.460000001</v>
      </c>
    </row>
    <row r="429" spans="1:9" x14ac:dyDescent="0.5">
      <c r="A429" s="6" t="s">
        <v>277</v>
      </c>
      <c r="B429" s="7">
        <v>2</v>
      </c>
      <c r="C429" s="7">
        <v>0</v>
      </c>
      <c r="D429" s="7">
        <v>2</v>
      </c>
      <c r="E429" s="6" t="s">
        <v>201</v>
      </c>
      <c r="F429" s="8">
        <v>8325766.29</v>
      </c>
      <c r="G429" s="8">
        <v>3682337.15</v>
      </c>
      <c r="H429" s="8">
        <v>0</v>
      </c>
      <c r="I429" s="8">
        <v>12008103.439999999</v>
      </c>
    </row>
    <row r="430" spans="1:9" x14ac:dyDescent="0.5">
      <c r="A430" s="2" t="s">
        <v>277</v>
      </c>
      <c r="B430" s="3">
        <v>2</v>
      </c>
      <c r="C430" s="3">
        <v>0</v>
      </c>
      <c r="D430" s="3">
        <v>7</v>
      </c>
      <c r="E430" s="2" t="s">
        <v>202</v>
      </c>
      <c r="F430" s="5">
        <v>11905618.92</v>
      </c>
      <c r="G430" s="5">
        <v>2551867.59</v>
      </c>
      <c r="H430" s="5">
        <v>0</v>
      </c>
      <c r="I430" s="5">
        <v>14457486.51</v>
      </c>
    </row>
    <row r="431" spans="1:9" x14ac:dyDescent="0.5">
      <c r="A431" s="6" t="s">
        <v>277</v>
      </c>
      <c r="B431" s="7">
        <v>2</v>
      </c>
      <c r="C431" s="7">
        <v>0</v>
      </c>
      <c r="D431" s="7">
        <v>8</v>
      </c>
      <c r="E431" s="6" t="s">
        <v>203</v>
      </c>
      <c r="F431" s="8">
        <v>14213835.75</v>
      </c>
      <c r="G431" s="8">
        <v>4790117.75</v>
      </c>
      <c r="H431" s="8">
        <v>0</v>
      </c>
      <c r="I431" s="8">
        <v>19003953.5</v>
      </c>
    </row>
    <row r="432" spans="1:9" x14ac:dyDescent="0.5">
      <c r="A432" s="2" t="s">
        <v>277</v>
      </c>
      <c r="B432" s="3">
        <v>2</v>
      </c>
      <c r="C432" s="3">
        <v>0</v>
      </c>
      <c r="D432" s="3">
        <v>9</v>
      </c>
      <c r="E432" s="2" t="s">
        <v>204</v>
      </c>
      <c r="F432" s="5">
        <v>9737753.4100000001</v>
      </c>
      <c r="G432" s="5">
        <v>2320399.5099999998</v>
      </c>
      <c r="H432" s="5">
        <v>0</v>
      </c>
      <c r="I432" s="5">
        <v>12058152.92</v>
      </c>
    </row>
    <row r="433" spans="1:9" x14ac:dyDescent="0.5">
      <c r="A433" s="6" t="s">
        <v>277</v>
      </c>
      <c r="B433" s="7">
        <v>2</v>
      </c>
      <c r="C433" s="7">
        <v>0</v>
      </c>
      <c r="D433" s="7">
        <v>15</v>
      </c>
      <c r="E433" s="6" t="s">
        <v>206</v>
      </c>
      <c r="F433" s="8">
        <v>7078444.6200000001</v>
      </c>
      <c r="G433" s="8">
        <v>2008977.47</v>
      </c>
      <c r="H433" s="8">
        <v>0</v>
      </c>
      <c r="I433" s="8">
        <v>9087422.0899999999</v>
      </c>
    </row>
    <row r="434" spans="1:9" x14ac:dyDescent="0.5">
      <c r="A434" s="2" t="s">
        <v>279</v>
      </c>
      <c r="B434" s="3">
        <v>0</v>
      </c>
      <c r="C434" s="3">
        <v>0</v>
      </c>
      <c r="D434" s="3">
        <v>0</v>
      </c>
      <c r="E434" s="2" t="s">
        <v>268</v>
      </c>
      <c r="F434" s="5">
        <v>9807519.3699999992</v>
      </c>
      <c r="G434" s="5">
        <v>1774289.74</v>
      </c>
      <c r="H434" s="5">
        <v>0</v>
      </c>
      <c r="I434" s="5">
        <v>11581809.109999999</v>
      </c>
    </row>
    <row r="435" spans="1:9" x14ac:dyDescent="0.5">
      <c r="A435" s="6" t="s">
        <v>280</v>
      </c>
      <c r="B435" s="7">
        <v>0</v>
      </c>
      <c r="C435" s="7">
        <v>0</v>
      </c>
      <c r="D435" s="7">
        <v>0</v>
      </c>
      <c r="E435" s="6" t="s">
        <v>270</v>
      </c>
      <c r="F435" s="8">
        <v>353869.1</v>
      </c>
      <c r="G435" s="8">
        <v>0</v>
      </c>
      <c r="H435" s="8">
        <v>0</v>
      </c>
      <c r="I435" s="8">
        <v>353869.1</v>
      </c>
    </row>
    <row r="436" spans="1:9" x14ac:dyDescent="0.5">
      <c r="A436" s="2" t="s">
        <v>280</v>
      </c>
      <c r="B436" s="3">
        <v>2</v>
      </c>
      <c r="C436" s="3">
        <v>0</v>
      </c>
      <c r="D436" s="3">
        <v>8</v>
      </c>
      <c r="E436" s="2" t="s">
        <v>203</v>
      </c>
      <c r="F436" s="5">
        <v>353869.1</v>
      </c>
      <c r="G436" s="5">
        <v>0</v>
      </c>
      <c r="H436" s="5">
        <v>0</v>
      </c>
      <c r="I436" s="5">
        <v>353869.1</v>
      </c>
    </row>
    <row r="437" spans="1:9" x14ac:dyDescent="0.5">
      <c r="A437" s="6" t="s">
        <v>281</v>
      </c>
      <c r="B437" s="7">
        <v>0</v>
      </c>
      <c r="C437" s="7">
        <v>0</v>
      </c>
      <c r="D437" s="7">
        <v>0</v>
      </c>
      <c r="E437" s="6" t="s">
        <v>282</v>
      </c>
      <c r="F437" s="8">
        <v>9453650.2699999996</v>
      </c>
      <c r="G437" s="8">
        <v>1774289.74</v>
      </c>
      <c r="H437" s="8">
        <v>0</v>
      </c>
      <c r="I437" s="8">
        <v>11227940.01</v>
      </c>
    </row>
    <row r="438" spans="1:9" x14ac:dyDescent="0.5">
      <c r="A438" s="2" t="s">
        <v>281</v>
      </c>
      <c r="B438" s="3">
        <v>2</v>
      </c>
      <c r="C438" s="3">
        <v>0</v>
      </c>
      <c r="D438" s="3">
        <v>2</v>
      </c>
      <c r="E438" s="2" t="s">
        <v>201</v>
      </c>
      <c r="F438" s="5">
        <v>500940.75</v>
      </c>
      <c r="G438" s="5">
        <v>0</v>
      </c>
      <c r="H438" s="5">
        <v>0</v>
      </c>
      <c r="I438" s="5">
        <v>500940.75</v>
      </c>
    </row>
    <row r="439" spans="1:9" x14ac:dyDescent="0.5">
      <c r="A439" s="6" t="s">
        <v>281</v>
      </c>
      <c r="B439" s="7">
        <v>2</v>
      </c>
      <c r="C439" s="7">
        <v>0</v>
      </c>
      <c r="D439" s="7">
        <v>7</v>
      </c>
      <c r="E439" s="6" t="s">
        <v>202</v>
      </c>
      <c r="F439" s="8">
        <v>2651070.73</v>
      </c>
      <c r="G439" s="8">
        <v>3613.41</v>
      </c>
      <c r="H439" s="8">
        <v>0</v>
      </c>
      <c r="I439" s="8">
        <v>2654684.14</v>
      </c>
    </row>
    <row r="440" spans="1:9" x14ac:dyDescent="0.5">
      <c r="A440" s="2" t="s">
        <v>281</v>
      </c>
      <c r="B440" s="3">
        <v>2</v>
      </c>
      <c r="C440" s="3">
        <v>0</v>
      </c>
      <c r="D440" s="3">
        <v>8</v>
      </c>
      <c r="E440" s="2" t="s">
        <v>203</v>
      </c>
      <c r="F440" s="5">
        <v>3265928.18</v>
      </c>
      <c r="G440" s="5">
        <v>347220.56</v>
      </c>
      <c r="H440" s="5">
        <v>0</v>
      </c>
      <c r="I440" s="5">
        <v>3613148.74</v>
      </c>
    </row>
    <row r="441" spans="1:9" x14ac:dyDescent="0.5">
      <c r="A441" s="6" t="s">
        <v>281</v>
      </c>
      <c r="B441" s="7">
        <v>2</v>
      </c>
      <c r="C441" s="7">
        <v>0</v>
      </c>
      <c r="D441" s="7">
        <v>9</v>
      </c>
      <c r="E441" s="6" t="s">
        <v>204</v>
      </c>
      <c r="F441" s="8">
        <v>2116781.11</v>
      </c>
      <c r="G441" s="8">
        <v>1376760.35</v>
      </c>
      <c r="H441" s="8">
        <v>0</v>
      </c>
      <c r="I441" s="8">
        <v>3493541.46</v>
      </c>
    </row>
    <row r="442" spans="1:9" x14ac:dyDescent="0.5">
      <c r="A442" s="2" t="s">
        <v>281</v>
      </c>
      <c r="B442" s="3">
        <v>2</v>
      </c>
      <c r="C442" s="3">
        <v>0</v>
      </c>
      <c r="D442" s="3">
        <v>15</v>
      </c>
      <c r="E442" s="2" t="s">
        <v>206</v>
      </c>
      <c r="F442" s="5">
        <v>918929.5</v>
      </c>
      <c r="G442" s="5">
        <v>46695.42</v>
      </c>
      <c r="H442" s="5">
        <v>0</v>
      </c>
      <c r="I442" s="5">
        <v>965624.92</v>
      </c>
    </row>
    <row r="443" spans="1:9" x14ac:dyDescent="0.5">
      <c r="A443" s="6" t="s">
        <v>283</v>
      </c>
      <c r="B443" s="7">
        <v>0</v>
      </c>
      <c r="C443" s="7">
        <v>0</v>
      </c>
      <c r="D443" s="7">
        <v>0</v>
      </c>
      <c r="E443" s="6" t="s">
        <v>266</v>
      </c>
      <c r="F443" s="8">
        <v>0</v>
      </c>
      <c r="G443" s="8">
        <v>158579.06</v>
      </c>
      <c r="H443" s="8">
        <v>-158579.06</v>
      </c>
      <c r="I443" s="8">
        <v>0</v>
      </c>
    </row>
    <row r="444" spans="1:9" x14ac:dyDescent="0.5">
      <c r="A444" s="2" t="s">
        <v>283</v>
      </c>
      <c r="B444" s="3">
        <v>2</v>
      </c>
      <c r="C444" s="3">
        <v>0</v>
      </c>
      <c r="D444" s="3">
        <v>8</v>
      </c>
      <c r="E444" s="2" t="s">
        <v>203</v>
      </c>
      <c r="F444" s="5">
        <v>15284.28</v>
      </c>
      <c r="G444" s="5">
        <v>6104.34</v>
      </c>
      <c r="H444" s="5">
        <v>0</v>
      </c>
      <c r="I444" s="5">
        <v>21388.62</v>
      </c>
    </row>
    <row r="445" spans="1:9" x14ac:dyDescent="0.5">
      <c r="A445" s="6" t="s">
        <v>283</v>
      </c>
      <c r="B445" s="7">
        <v>2</v>
      </c>
      <c r="C445" s="7">
        <v>0</v>
      </c>
      <c r="D445" s="7">
        <v>9</v>
      </c>
      <c r="E445" s="6" t="s">
        <v>204</v>
      </c>
      <c r="F445" s="8">
        <v>58029.23</v>
      </c>
      <c r="G445" s="8">
        <v>5865.77</v>
      </c>
      <c r="H445" s="8">
        <v>0</v>
      </c>
      <c r="I445" s="8">
        <v>63895</v>
      </c>
    </row>
    <row r="446" spans="1:9" x14ac:dyDescent="0.5">
      <c r="A446" s="2" t="s">
        <v>283</v>
      </c>
      <c r="B446" s="3">
        <v>2</v>
      </c>
      <c r="C446" s="3">
        <v>0</v>
      </c>
      <c r="D446" s="3">
        <v>15</v>
      </c>
      <c r="E446" s="2" t="s">
        <v>206</v>
      </c>
      <c r="F446" s="5">
        <v>23036.68</v>
      </c>
      <c r="G446" s="5">
        <v>0</v>
      </c>
      <c r="H446" s="5">
        <v>0</v>
      </c>
      <c r="I446" s="5">
        <v>23036.68</v>
      </c>
    </row>
    <row r="447" spans="1:9" x14ac:dyDescent="0.5">
      <c r="A447" s="6" t="s">
        <v>283</v>
      </c>
      <c r="B447" s="7">
        <v>2</v>
      </c>
      <c r="C447" s="7">
        <v>0</v>
      </c>
      <c r="D447" s="7">
        <v>17</v>
      </c>
      <c r="E447" s="6" t="s">
        <v>207</v>
      </c>
      <c r="F447" s="8">
        <v>445027.04</v>
      </c>
      <c r="G447" s="8">
        <v>146608.95000000001</v>
      </c>
      <c r="H447" s="8">
        <v>0</v>
      </c>
      <c r="I447" s="8">
        <v>591635.99</v>
      </c>
    </row>
    <row r="448" spans="1:9" x14ac:dyDescent="0.5">
      <c r="A448" s="2" t="s">
        <v>283</v>
      </c>
      <c r="B448" s="3">
        <v>2</v>
      </c>
      <c r="C448" s="3">
        <v>0</v>
      </c>
      <c r="D448" s="3">
        <v>50</v>
      </c>
      <c r="E448" s="2" t="s">
        <v>222</v>
      </c>
      <c r="F448" s="5">
        <v>-541377.23</v>
      </c>
      <c r="G448" s="5">
        <v>0</v>
      </c>
      <c r="H448" s="5">
        <v>-158579.06</v>
      </c>
      <c r="I448" s="5">
        <v>-699956.29</v>
      </c>
    </row>
    <row r="449" spans="1:9" ht="23.25" x14ac:dyDescent="0.5">
      <c r="A449" s="6" t="s">
        <v>284</v>
      </c>
      <c r="B449" s="7">
        <v>0</v>
      </c>
      <c r="C449" s="7">
        <v>0</v>
      </c>
      <c r="D449" s="7">
        <v>0</v>
      </c>
      <c r="E449" s="6" t="s">
        <v>285</v>
      </c>
      <c r="F449" s="8">
        <v>13863544.029999999</v>
      </c>
      <c r="G449" s="8">
        <v>4372357.72</v>
      </c>
      <c r="H449" s="8">
        <v>0</v>
      </c>
      <c r="I449" s="8">
        <v>18235901.75</v>
      </c>
    </row>
    <row r="450" spans="1:9" x14ac:dyDescent="0.5">
      <c r="A450" s="2" t="s">
        <v>284</v>
      </c>
      <c r="B450" s="3">
        <v>2</v>
      </c>
      <c r="C450" s="3">
        <v>0</v>
      </c>
      <c r="D450" s="3">
        <v>10</v>
      </c>
      <c r="E450" s="2" t="s">
        <v>205</v>
      </c>
      <c r="F450" s="5">
        <v>13863544.029999999</v>
      </c>
      <c r="G450" s="5">
        <v>4372357.72</v>
      </c>
      <c r="H450" s="5">
        <v>0</v>
      </c>
      <c r="I450" s="5">
        <v>18235901.75</v>
      </c>
    </row>
    <row r="451" spans="1:9" x14ac:dyDescent="0.5">
      <c r="A451" s="6" t="s">
        <v>159</v>
      </c>
      <c r="B451" s="7">
        <v>0</v>
      </c>
      <c r="C451" s="7">
        <v>0</v>
      </c>
      <c r="D451" s="7">
        <v>0</v>
      </c>
      <c r="E451" s="6" t="s">
        <v>160</v>
      </c>
      <c r="F451" s="8">
        <v>110840.87</v>
      </c>
      <c r="G451" s="8">
        <v>0</v>
      </c>
      <c r="H451" s="8">
        <v>0</v>
      </c>
      <c r="I451" s="8">
        <v>110840.87</v>
      </c>
    </row>
    <row r="452" spans="1:9" x14ac:dyDescent="0.5">
      <c r="A452" s="2" t="s">
        <v>159</v>
      </c>
      <c r="B452" s="3">
        <v>1</v>
      </c>
      <c r="C452" s="3">
        <v>0</v>
      </c>
      <c r="D452" s="3">
        <v>1</v>
      </c>
      <c r="E452" s="2" t="s">
        <v>23</v>
      </c>
      <c r="F452" s="5">
        <v>110840.87</v>
      </c>
      <c r="G452" s="5">
        <v>0</v>
      </c>
      <c r="H452" s="5">
        <v>0</v>
      </c>
      <c r="I452" s="5">
        <v>110840.87</v>
      </c>
    </row>
    <row r="453" spans="1:9" ht="23.25" x14ac:dyDescent="0.5">
      <c r="A453" s="6" t="s">
        <v>286</v>
      </c>
      <c r="B453" s="7">
        <v>0</v>
      </c>
      <c r="C453" s="7">
        <v>0</v>
      </c>
      <c r="D453" s="7">
        <v>0</v>
      </c>
      <c r="E453" s="6" t="s">
        <v>287</v>
      </c>
      <c r="F453" s="8">
        <v>753970.56</v>
      </c>
      <c r="G453" s="8">
        <v>250220.44</v>
      </c>
      <c r="H453" s="8">
        <v>-30.45</v>
      </c>
      <c r="I453" s="8">
        <v>1004160.55</v>
      </c>
    </row>
    <row r="454" spans="1:9" x14ac:dyDescent="0.5">
      <c r="A454" s="2" t="s">
        <v>288</v>
      </c>
      <c r="B454" s="3">
        <v>0</v>
      </c>
      <c r="C454" s="3">
        <v>0</v>
      </c>
      <c r="D454" s="3">
        <v>0</v>
      </c>
      <c r="E454" s="2" t="s">
        <v>289</v>
      </c>
      <c r="F454" s="5">
        <v>753970.56</v>
      </c>
      <c r="G454" s="5">
        <v>250220.44</v>
      </c>
      <c r="H454" s="5">
        <v>-30.45</v>
      </c>
      <c r="I454" s="5">
        <v>1004160.55</v>
      </c>
    </row>
    <row r="455" spans="1:9" x14ac:dyDescent="0.5">
      <c r="A455" s="6" t="s">
        <v>288</v>
      </c>
      <c r="B455" s="7">
        <v>2</v>
      </c>
      <c r="C455" s="7">
        <v>0</v>
      </c>
      <c r="D455" s="7">
        <v>2</v>
      </c>
      <c r="E455" s="6" t="s">
        <v>201</v>
      </c>
      <c r="F455" s="8">
        <v>117240.2</v>
      </c>
      <c r="G455" s="8">
        <v>42951.97</v>
      </c>
      <c r="H455" s="8">
        <v>0</v>
      </c>
      <c r="I455" s="8">
        <v>160192.17000000001</v>
      </c>
    </row>
    <row r="456" spans="1:9" x14ac:dyDescent="0.5">
      <c r="A456" s="2" t="s">
        <v>288</v>
      </c>
      <c r="B456" s="3">
        <v>2</v>
      </c>
      <c r="C456" s="3">
        <v>0</v>
      </c>
      <c r="D456" s="3">
        <v>7</v>
      </c>
      <c r="E456" s="2" t="s">
        <v>202</v>
      </c>
      <c r="F456" s="5">
        <v>188121.74</v>
      </c>
      <c r="G456" s="5">
        <v>60058.84</v>
      </c>
      <c r="H456" s="5">
        <v>0</v>
      </c>
      <c r="I456" s="5">
        <v>248180.58</v>
      </c>
    </row>
    <row r="457" spans="1:9" x14ac:dyDescent="0.5">
      <c r="A457" s="6" t="s">
        <v>288</v>
      </c>
      <c r="B457" s="7">
        <v>2</v>
      </c>
      <c r="C457" s="7">
        <v>0</v>
      </c>
      <c r="D457" s="7">
        <v>8</v>
      </c>
      <c r="E457" s="6" t="s">
        <v>203</v>
      </c>
      <c r="F457" s="8">
        <v>208928.87</v>
      </c>
      <c r="G457" s="8">
        <v>67457.929999999993</v>
      </c>
      <c r="H457" s="8">
        <v>-30.45</v>
      </c>
      <c r="I457" s="8">
        <v>276356.34999999998</v>
      </c>
    </row>
    <row r="458" spans="1:9" x14ac:dyDescent="0.5">
      <c r="A458" s="2" t="s">
        <v>288</v>
      </c>
      <c r="B458" s="3">
        <v>2</v>
      </c>
      <c r="C458" s="3">
        <v>0</v>
      </c>
      <c r="D458" s="3">
        <v>9</v>
      </c>
      <c r="E458" s="2" t="s">
        <v>204</v>
      </c>
      <c r="F458" s="5">
        <v>166875.31</v>
      </c>
      <c r="G458" s="5">
        <v>56539.01</v>
      </c>
      <c r="H458" s="5">
        <v>0</v>
      </c>
      <c r="I458" s="5">
        <v>223414.32</v>
      </c>
    </row>
    <row r="459" spans="1:9" x14ac:dyDescent="0.5">
      <c r="A459" s="6" t="s">
        <v>288</v>
      </c>
      <c r="B459" s="7">
        <v>2</v>
      </c>
      <c r="C459" s="7">
        <v>0</v>
      </c>
      <c r="D459" s="7">
        <v>15</v>
      </c>
      <c r="E459" s="6" t="s">
        <v>206</v>
      </c>
      <c r="F459" s="8">
        <v>72804.44</v>
      </c>
      <c r="G459" s="8">
        <v>23212.69</v>
      </c>
      <c r="H459" s="8">
        <v>0</v>
      </c>
      <c r="I459" s="8">
        <v>96017.13</v>
      </c>
    </row>
    <row r="460" spans="1:9" x14ac:dyDescent="0.5">
      <c r="A460" s="2" t="s">
        <v>161</v>
      </c>
      <c r="B460" s="3">
        <v>0</v>
      </c>
      <c r="C460" s="3">
        <v>0</v>
      </c>
      <c r="D460" s="3">
        <v>0</v>
      </c>
      <c r="E460" s="2" t="s">
        <v>162</v>
      </c>
      <c r="F460" s="5">
        <v>-129564626.88</v>
      </c>
      <c r="G460" s="5">
        <v>52123757.93</v>
      </c>
      <c r="H460" s="5">
        <v>-18324321.98</v>
      </c>
      <c r="I460" s="5">
        <v>-95765190.930000007</v>
      </c>
    </row>
    <row r="461" spans="1:9" x14ac:dyDescent="0.5">
      <c r="A461" s="6" t="s">
        <v>163</v>
      </c>
      <c r="B461" s="7">
        <v>0</v>
      </c>
      <c r="C461" s="7">
        <v>0</v>
      </c>
      <c r="D461" s="7">
        <v>0</v>
      </c>
      <c r="E461" s="6" t="s">
        <v>164</v>
      </c>
      <c r="F461" s="8">
        <v>-137551207.97999999</v>
      </c>
      <c r="G461" s="8">
        <v>2243.0100000000002</v>
      </c>
      <c r="H461" s="8">
        <v>-17111688.989999998</v>
      </c>
      <c r="I461" s="8">
        <v>-154660653.96000001</v>
      </c>
    </row>
    <row r="462" spans="1:9" x14ac:dyDescent="0.5">
      <c r="A462" s="2" t="s">
        <v>163</v>
      </c>
      <c r="B462" s="3">
        <v>1</v>
      </c>
      <c r="C462" s="3">
        <v>0</v>
      </c>
      <c r="D462" s="3">
        <v>1</v>
      </c>
      <c r="E462" s="2" t="s">
        <v>23</v>
      </c>
      <c r="F462" s="5">
        <v>-6395779.5800000001</v>
      </c>
      <c r="G462" s="5">
        <v>0</v>
      </c>
      <c r="H462" s="5">
        <v>-5271333.92</v>
      </c>
      <c r="I462" s="5">
        <v>-11667113.5</v>
      </c>
    </row>
    <row r="463" spans="1:9" x14ac:dyDescent="0.5">
      <c r="A463" s="6" t="s">
        <v>163</v>
      </c>
      <c r="B463" s="7">
        <v>1</v>
      </c>
      <c r="C463" s="7">
        <v>0</v>
      </c>
      <c r="D463" s="7">
        <v>16</v>
      </c>
      <c r="E463" s="6" t="s">
        <v>60</v>
      </c>
      <c r="F463" s="8">
        <v>0</v>
      </c>
      <c r="G463" s="8">
        <v>0</v>
      </c>
      <c r="H463" s="8">
        <v>-237897.94</v>
      </c>
      <c r="I463" s="8">
        <v>-237897.94</v>
      </c>
    </row>
    <row r="464" spans="1:9" x14ac:dyDescent="0.5">
      <c r="A464" s="2" t="s">
        <v>163</v>
      </c>
      <c r="B464" s="3">
        <v>2</v>
      </c>
      <c r="C464" s="3">
        <v>0</v>
      </c>
      <c r="D464" s="3">
        <v>2</v>
      </c>
      <c r="E464" s="2" t="s">
        <v>201</v>
      </c>
      <c r="F464" s="5">
        <v>-21265536.73</v>
      </c>
      <c r="G464" s="5">
        <v>0</v>
      </c>
      <c r="H464" s="5">
        <v>-9657023.6999999993</v>
      </c>
      <c r="I464" s="5">
        <v>-30922560.43</v>
      </c>
    </row>
    <row r="465" spans="1:9" x14ac:dyDescent="0.5">
      <c r="A465" s="6" t="s">
        <v>163</v>
      </c>
      <c r="B465" s="7">
        <v>2</v>
      </c>
      <c r="C465" s="7">
        <v>0</v>
      </c>
      <c r="D465" s="7">
        <v>7</v>
      </c>
      <c r="E465" s="6" t="s">
        <v>202</v>
      </c>
      <c r="F465" s="8">
        <v>-20766173.16</v>
      </c>
      <c r="G465" s="8">
        <v>0</v>
      </c>
      <c r="H465" s="8">
        <v>0</v>
      </c>
      <c r="I465" s="8">
        <v>-20766173.16</v>
      </c>
    </row>
    <row r="466" spans="1:9" x14ac:dyDescent="0.5">
      <c r="A466" s="2" t="s">
        <v>163</v>
      </c>
      <c r="B466" s="3">
        <v>2</v>
      </c>
      <c r="C466" s="3">
        <v>0</v>
      </c>
      <c r="D466" s="3">
        <v>8</v>
      </c>
      <c r="E466" s="2" t="s">
        <v>203</v>
      </c>
      <c r="F466" s="5">
        <v>-31488237.030000001</v>
      </c>
      <c r="G466" s="5">
        <v>0</v>
      </c>
      <c r="H466" s="5">
        <v>0</v>
      </c>
      <c r="I466" s="5">
        <v>-31488237.030000001</v>
      </c>
    </row>
    <row r="467" spans="1:9" x14ac:dyDescent="0.5">
      <c r="A467" s="6" t="s">
        <v>163</v>
      </c>
      <c r="B467" s="7">
        <v>2</v>
      </c>
      <c r="C467" s="7">
        <v>0</v>
      </c>
      <c r="D467" s="7">
        <v>9</v>
      </c>
      <c r="E467" s="6" t="s">
        <v>204</v>
      </c>
      <c r="F467" s="8">
        <v>-33218359.629999999</v>
      </c>
      <c r="G467" s="8">
        <v>1370</v>
      </c>
      <c r="H467" s="8">
        <v>0</v>
      </c>
      <c r="I467" s="8">
        <v>-33216989.629999999</v>
      </c>
    </row>
    <row r="468" spans="1:9" x14ac:dyDescent="0.5">
      <c r="A468" s="2" t="s">
        <v>163</v>
      </c>
      <c r="B468" s="3">
        <v>2</v>
      </c>
      <c r="C468" s="3">
        <v>0</v>
      </c>
      <c r="D468" s="3">
        <v>10</v>
      </c>
      <c r="E468" s="2" t="s">
        <v>205</v>
      </c>
      <c r="F468" s="5">
        <v>-2069744.49</v>
      </c>
      <c r="G468" s="5">
        <v>0</v>
      </c>
      <c r="H468" s="5">
        <v>-522108.87</v>
      </c>
      <c r="I468" s="5">
        <v>-2591853.36</v>
      </c>
    </row>
    <row r="469" spans="1:9" x14ac:dyDescent="0.5">
      <c r="A469" s="6" t="s">
        <v>163</v>
      </c>
      <c r="B469" s="7">
        <v>2</v>
      </c>
      <c r="C469" s="7">
        <v>0</v>
      </c>
      <c r="D469" s="7">
        <v>15</v>
      </c>
      <c r="E469" s="6" t="s">
        <v>206</v>
      </c>
      <c r="F469" s="8">
        <v>-17260190.539999999</v>
      </c>
      <c r="G469" s="8">
        <v>873.01</v>
      </c>
      <c r="H469" s="8">
        <v>0</v>
      </c>
      <c r="I469" s="8">
        <v>-17259317.530000001</v>
      </c>
    </row>
    <row r="470" spans="1:9" x14ac:dyDescent="0.5">
      <c r="A470" s="2" t="s">
        <v>163</v>
      </c>
      <c r="B470" s="3">
        <v>2</v>
      </c>
      <c r="C470" s="3">
        <v>0</v>
      </c>
      <c r="D470" s="3">
        <v>17</v>
      </c>
      <c r="E470" s="2" t="s">
        <v>207</v>
      </c>
      <c r="F470" s="5">
        <v>-2050243.07</v>
      </c>
      <c r="G470" s="5">
        <v>0</v>
      </c>
      <c r="H470" s="5">
        <v>-587323.05000000005</v>
      </c>
      <c r="I470" s="5">
        <v>-2637566.12</v>
      </c>
    </row>
    <row r="471" spans="1:9" x14ac:dyDescent="0.5">
      <c r="A471" s="6" t="s">
        <v>163</v>
      </c>
      <c r="B471" s="7">
        <v>13</v>
      </c>
      <c r="C471" s="7">
        <v>0</v>
      </c>
      <c r="D471" s="7">
        <v>13</v>
      </c>
      <c r="E471" s="6" t="s">
        <v>299</v>
      </c>
      <c r="F471" s="8">
        <v>-3036943.75</v>
      </c>
      <c r="G471" s="8">
        <v>0</v>
      </c>
      <c r="H471" s="8">
        <v>-836001.51</v>
      </c>
      <c r="I471" s="8">
        <v>-3872945.26</v>
      </c>
    </row>
    <row r="472" spans="1:9" x14ac:dyDescent="0.5">
      <c r="A472" s="2" t="s">
        <v>165</v>
      </c>
      <c r="B472" s="3">
        <v>0</v>
      </c>
      <c r="C472" s="3">
        <v>0</v>
      </c>
      <c r="D472" s="3">
        <v>0</v>
      </c>
      <c r="E472" s="2" t="s">
        <v>166</v>
      </c>
      <c r="F472" s="5">
        <v>7986581.0999999996</v>
      </c>
      <c r="G472" s="5">
        <v>52121514.920000002</v>
      </c>
      <c r="H472" s="5">
        <v>-1212632.99</v>
      </c>
      <c r="I472" s="5">
        <v>58895463.030000001</v>
      </c>
    </row>
    <row r="473" spans="1:9" x14ac:dyDescent="0.5">
      <c r="A473" s="6" t="s">
        <v>165</v>
      </c>
      <c r="B473" s="7">
        <v>1</v>
      </c>
      <c r="C473" s="7">
        <v>0</v>
      </c>
      <c r="D473" s="7">
        <v>16</v>
      </c>
      <c r="E473" s="6" t="s">
        <v>60</v>
      </c>
      <c r="F473" s="8">
        <v>5044791.34</v>
      </c>
      <c r="G473" s="8">
        <v>0</v>
      </c>
      <c r="H473" s="8">
        <v>0</v>
      </c>
      <c r="I473" s="8">
        <v>5044791.34</v>
      </c>
    </row>
    <row r="474" spans="1:9" x14ac:dyDescent="0.5">
      <c r="A474" s="2" t="s">
        <v>165</v>
      </c>
      <c r="B474" s="3">
        <v>2</v>
      </c>
      <c r="C474" s="3">
        <v>0</v>
      </c>
      <c r="D474" s="3">
        <v>2</v>
      </c>
      <c r="E474" s="2" t="s">
        <v>201</v>
      </c>
      <c r="F474" s="5">
        <v>0</v>
      </c>
      <c r="G474" s="5">
        <v>134.22999999999999</v>
      </c>
      <c r="H474" s="5">
        <v>-134.22999999999999</v>
      </c>
      <c r="I474" s="5">
        <v>0</v>
      </c>
    </row>
    <row r="475" spans="1:9" x14ac:dyDescent="0.5">
      <c r="A475" s="6" t="s">
        <v>165</v>
      </c>
      <c r="B475" s="7">
        <v>2</v>
      </c>
      <c r="C475" s="7">
        <v>0</v>
      </c>
      <c r="D475" s="7">
        <v>7</v>
      </c>
      <c r="E475" s="6" t="s">
        <v>202</v>
      </c>
      <c r="F475" s="8">
        <v>0</v>
      </c>
      <c r="G475" s="8">
        <v>5505689.3399999999</v>
      </c>
      <c r="H475" s="8">
        <v>-427.53</v>
      </c>
      <c r="I475" s="8">
        <v>5505261.8099999996</v>
      </c>
    </row>
    <row r="476" spans="1:9" x14ac:dyDescent="0.5">
      <c r="A476" s="2" t="s">
        <v>165</v>
      </c>
      <c r="B476" s="3">
        <v>2</v>
      </c>
      <c r="C476" s="3">
        <v>0</v>
      </c>
      <c r="D476" s="3">
        <v>8</v>
      </c>
      <c r="E476" s="2" t="s">
        <v>203</v>
      </c>
      <c r="F476" s="5">
        <v>192390.18</v>
      </c>
      <c r="G476" s="5">
        <v>15449921.279999999</v>
      </c>
      <c r="H476" s="5">
        <v>-3855.08</v>
      </c>
      <c r="I476" s="5">
        <v>15638456.380000001</v>
      </c>
    </row>
    <row r="477" spans="1:9" x14ac:dyDescent="0.5">
      <c r="A477" s="6" t="s">
        <v>165</v>
      </c>
      <c r="B477" s="7">
        <v>2</v>
      </c>
      <c r="C477" s="7">
        <v>0</v>
      </c>
      <c r="D477" s="7">
        <v>9</v>
      </c>
      <c r="E477" s="6" t="s">
        <v>204</v>
      </c>
      <c r="F477" s="8">
        <v>1348337.69</v>
      </c>
      <c r="G477" s="8">
        <v>19256595.210000001</v>
      </c>
      <c r="H477" s="8">
        <v>-20573.939999999999</v>
      </c>
      <c r="I477" s="8">
        <v>20584358.960000001</v>
      </c>
    </row>
    <row r="478" spans="1:9" x14ac:dyDescent="0.5">
      <c r="A478" s="2" t="s">
        <v>165</v>
      </c>
      <c r="B478" s="3">
        <v>2</v>
      </c>
      <c r="C478" s="3">
        <v>0</v>
      </c>
      <c r="D478" s="3">
        <v>10</v>
      </c>
      <c r="E478" s="2" t="s">
        <v>205</v>
      </c>
      <c r="F478" s="5">
        <v>375146.77</v>
      </c>
      <c r="G478" s="5">
        <v>106525.65</v>
      </c>
      <c r="H478" s="5">
        <v>0</v>
      </c>
      <c r="I478" s="5">
        <v>481672.42</v>
      </c>
    </row>
    <row r="479" spans="1:9" x14ac:dyDescent="0.5">
      <c r="A479" s="6" t="s">
        <v>165</v>
      </c>
      <c r="B479" s="7">
        <v>2</v>
      </c>
      <c r="C479" s="7">
        <v>0</v>
      </c>
      <c r="D479" s="7">
        <v>15</v>
      </c>
      <c r="E479" s="6" t="s">
        <v>206</v>
      </c>
      <c r="F479" s="8">
        <v>1013191.92</v>
      </c>
      <c r="G479" s="8">
        <v>10606114.630000001</v>
      </c>
      <c r="H479" s="8">
        <v>-28.68</v>
      </c>
      <c r="I479" s="8">
        <v>11619277.869999999</v>
      </c>
    </row>
    <row r="480" spans="1:9" x14ac:dyDescent="0.5">
      <c r="A480" s="2" t="s">
        <v>165</v>
      </c>
      <c r="B480" s="3">
        <v>2</v>
      </c>
      <c r="C480" s="3">
        <v>0</v>
      </c>
      <c r="D480" s="3">
        <v>17</v>
      </c>
      <c r="E480" s="2" t="s">
        <v>207</v>
      </c>
      <c r="F480" s="5">
        <v>12723.2</v>
      </c>
      <c r="G480" s="5">
        <v>8921.0499999999993</v>
      </c>
      <c r="H480" s="5">
        <v>0</v>
      </c>
      <c r="I480" s="5">
        <v>21644.25</v>
      </c>
    </row>
    <row r="481" spans="1:9" x14ac:dyDescent="0.5">
      <c r="A481" s="6" t="s">
        <v>165</v>
      </c>
      <c r="B481" s="7">
        <v>13</v>
      </c>
      <c r="C481" s="7">
        <v>0</v>
      </c>
      <c r="D481" s="7">
        <v>13</v>
      </c>
      <c r="E481" s="6" t="s">
        <v>299</v>
      </c>
      <c r="F481" s="8">
        <v>0</v>
      </c>
      <c r="G481" s="8">
        <v>1187613.53</v>
      </c>
      <c r="H481" s="8">
        <v>-1187613.53</v>
      </c>
      <c r="I481" s="8">
        <v>0</v>
      </c>
    </row>
    <row r="482" spans="1:9" ht="23.25" x14ac:dyDescent="0.5">
      <c r="A482" s="2" t="s">
        <v>167</v>
      </c>
      <c r="B482" s="3">
        <v>0</v>
      </c>
      <c r="C482" s="3">
        <v>0</v>
      </c>
      <c r="D482" s="3">
        <v>0</v>
      </c>
      <c r="E482" s="2" t="s">
        <v>168</v>
      </c>
      <c r="F482" s="5">
        <v>65094486.409999996</v>
      </c>
      <c r="G482" s="5">
        <v>68564684.780000001</v>
      </c>
      <c r="H482" s="5">
        <v>-109257403.59999999</v>
      </c>
      <c r="I482" s="5">
        <v>24401767.59</v>
      </c>
    </row>
    <row r="483" spans="1:9" x14ac:dyDescent="0.5">
      <c r="A483" s="6" t="s">
        <v>167</v>
      </c>
      <c r="B483" s="7">
        <v>1</v>
      </c>
      <c r="C483" s="7">
        <v>0</v>
      </c>
      <c r="D483" s="7">
        <v>1</v>
      </c>
      <c r="E483" s="6" t="s">
        <v>23</v>
      </c>
      <c r="F483" s="8">
        <v>-925563.63</v>
      </c>
      <c r="G483" s="8">
        <v>19939516.390000001</v>
      </c>
      <c r="H483" s="8">
        <v>-1952165.14</v>
      </c>
      <c r="I483" s="8">
        <v>17061787.620000001</v>
      </c>
    </row>
    <row r="484" spans="1:9" x14ac:dyDescent="0.5">
      <c r="A484" s="2" t="s">
        <v>167</v>
      </c>
      <c r="B484" s="3">
        <v>2</v>
      </c>
      <c r="C484" s="3">
        <v>0</v>
      </c>
      <c r="D484" s="3">
        <v>2</v>
      </c>
      <c r="E484" s="2" t="s">
        <v>201</v>
      </c>
      <c r="F484" s="5">
        <v>9220710.7599999998</v>
      </c>
      <c r="G484" s="5">
        <v>15418128.279999999</v>
      </c>
      <c r="H484" s="5">
        <v>-11407219.08</v>
      </c>
      <c r="I484" s="5">
        <v>13231619.960000001</v>
      </c>
    </row>
    <row r="485" spans="1:9" x14ac:dyDescent="0.5">
      <c r="A485" s="6" t="s">
        <v>167</v>
      </c>
      <c r="B485" s="7">
        <v>2</v>
      </c>
      <c r="C485" s="7">
        <v>0</v>
      </c>
      <c r="D485" s="7">
        <v>7</v>
      </c>
      <c r="E485" s="6" t="s">
        <v>202</v>
      </c>
      <c r="F485" s="8">
        <v>1385770.15</v>
      </c>
      <c r="G485" s="8">
        <v>6970035.5300000003</v>
      </c>
      <c r="H485" s="8">
        <v>-17373377.719999999</v>
      </c>
      <c r="I485" s="8">
        <v>-9017572.0399999991</v>
      </c>
    </row>
    <row r="486" spans="1:9" x14ac:dyDescent="0.5">
      <c r="A486" s="2" t="s">
        <v>167</v>
      </c>
      <c r="B486" s="3">
        <v>2</v>
      </c>
      <c r="C486" s="3">
        <v>0</v>
      </c>
      <c r="D486" s="3">
        <v>8</v>
      </c>
      <c r="E486" s="2" t="s">
        <v>203</v>
      </c>
      <c r="F486" s="5">
        <v>14666226.74</v>
      </c>
      <c r="G486" s="5">
        <v>10879489.32</v>
      </c>
      <c r="H486" s="5">
        <v>-31670338.82</v>
      </c>
      <c r="I486" s="5">
        <v>-6124622.7599999998</v>
      </c>
    </row>
    <row r="487" spans="1:9" x14ac:dyDescent="0.5">
      <c r="A487" s="6" t="s">
        <v>167</v>
      </c>
      <c r="B487" s="7">
        <v>2</v>
      </c>
      <c r="C487" s="7">
        <v>0</v>
      </c>
      <c r="D487" s="7">
        <v>9</v>
      </c>
      <c r="E487" s="6" t="s">
        <v>204</v>
      </c>
      <c r="F487" s="8">
        <v>27911814.329999998</v>
      </c>
      <c r="G487" s="8">
        <v>9868205.1999999993</v>
      </c>
      <c r="H487" s="8">
        <v>-31723058.449999999</v>
      </c>
      <c r="I487" s="8">
        <v>6056961.0800000001</v>
      </c>
    </row>
    <row r="488" spans="1:9" x14ac:dyDescent="0.5">
      <c r="A488" s="2" t="s">
        <v>167</v>
      </c>
      <c r="B488" s="3">
        <v>2</v>
      </c>
      <c r="C488" s="3">
        <v>0</v>
      </c>
      <c r="D488" s="3">
        <v>15</v>
      </c>
      <c r="E488" s="2" t="s">
        <v>206</v>
      </c>
      <c r="F488" s="5">
        <v>11976789.77</v>
      </c>
      <c r="G488" s="5">
        <v>3702694.28</v>
      </c>
      <c r="H488" s="5">
        <v>-14984019.09</v>
      </c>
      <c r="I488" s="5">
        <v>695464.95999999996</v>
      </c>
    </row>
    <row r="489" spans="1:9" x14ac:dyDescent="0.5">
      <c r="A489" s="6" t="s">
        <v>167</v>
      </c>
      <c r="B489" s="7">
        <v>2</v>
      </c>
      <c r="C489" s="7">
        <v>0</v>
      </c>
      <c r="D489" s="7">
        <v>17</v>
      </c>
      <c r="E489" s="6" t="s">
        <v>207</v>
      </c>
      <c r="F489" s="8">
        <v>858738.29</v>
      </c>
      <c r="G489" s="8">
        <v>1786615.78</v>
      </c>
      <c r="H489" s="8">
        <v>-147225.29999999999</v>
      </c>
      <c r="I489" s="8">
        <v>2498128.77</v>
      </c>
    </row>
    <row r="490" spans="1:9" x14ac:dyDescent="0.5">
      <c r="A490" s="2" t="s">
        <v>169</v>
      </c>
      <c r="B490" s="3">
        <v>0</v>
      </c>
      <c r="C490" s="3">
        <v>0</v>
      </c>
      <c r="D490" s="3">
        <v>0</v>
      </c>
      <c r="E490" s="2" t="s">
        <v>170</v>
      </c>
      <c r="F490" s="5">
        <v>-21646782.34</v>
      </c>
      <c r="G490" s="5">
        <v>1141749.8500000001</v>
      </c>
      <c r="H490" s="5">
        <v>-5666324.1500000004</v>
      </c>
      <c r="I490" s="5">
        <v>-26171356.640000001</v>
      </c>
    </row>
    <row r="491" spans="1:9" x14ac:dyDescent="0.5">
      <c r="A491" s="6" t="s">
        <v>171</v>
      </c>
      <c r="B491" s="7">
        <v>0</v>
      </c>
      <c r="C491" s="7">
        <v>0</v>
      </c>
      <c r="D491" s="7">
        <v>0</v>
      </c>
      <c r="E491" s="6" t="s">
        <v>172</v>
      </c>
      <c r="F491" s="8">
        <v>2903647.15</v>
      </c>
      <c r="G491" s="8">
        <v>1141749.8500000001</v>
      </c>
      <c r="H491" s="8">
        <v>0</v>
      </c>
      <c r="I491" s="8">
        <v>4045397</v>
      </c>
    </row>
    <row r="492" spans="1:9" x14ac:dyDescent="0.5">
      <c r="A492" s="2" t="s">
        <v>171</v>
      </c>
      <c r="B492" s="3">
        <v>1</v>
      </c>
      <c r="C492" s="3">
        <v>0</v>
      </c>
      <c r="D492" s="3">
        <v>1</v>
      </c>
      <c r="E492" s="2" t="s">
        <v>23</v>
      </c>
      <c r="F492" s="5">
        <v>285826.12</v>
      </c>
      <c r="G492" s="5">
        <v>242137.98</v>
      </c>
      <c r="H492" s="5">
        <v>0</v>
      </c>
      <c r="I492" s="5">
        <v>527964.1</v>
      </c>
    </row>
    <row r="493" spans="1:9" x14ac:dyDescent="0.5">
      <c r="A493" s="6" t="s">
        <v>171</v>
      </c>
      <c r="B493" s="7">
        <v>1</v>
      </c>
      <c r="C493" s="7">
        <v>0</v>
      </c>
      <c r="D493" s="7">
        <v>16</v>
      </c>
      <c r="E493" s="6" t="s">
        <v>60</v>
      </c>
      <c r="F493" s="8">
        <v>0</v>
      </c>
      <c r="G493" s="8">
        <v>237897.94</v>
      </c>
      <c r="H493" s="8">
        <v>0</v>
      </c>
      <c r="I493" s="8">
        <v>237897.94</v>
      </c>
    </row>
    <row r="494" spans="1:9" x14ac:dyDescent="0.5">
      <c r="A494" s="2" t="s">
        <v>171</v>
      </c>
      <c r="B494" s="3">
        <v>2</v>
      </c>
      <c r="C494" s="3">
        <v>0</v>
      </c>
      <c r="D494" s="3">
        <v>10</v>
      </c>
      <c r="E494" s="2" t="s">
        <v>205</v>
      </c>
      <c r="F494" s="5">
        <v>2204491.5499999998</v>
      </c>
      <c r="G494" s="5">
        <v>543967.43999999994</v>
      </c>
      <c r="H494" s="5">
        <v>0</v>
      </c>
      <c r="I494" s="5">
        <v>2748458.99</v>
      </c>
    </row>
    <row r="495" spans="1:9" x14ac:dyDescent="0.5">
      <c r="A495" s="6" t="s">
        <v>171</v>
      </c>
      <c r="B495" s="7">
        <v>2</v>
      </c>
      <c r="C495" s="7">
        <v>0</v>
      </c>
      <c r="D495" s="7">
        <v>17</v>
      </c>
      <c r="E495" s="6" t="s">
        <v>207</v>
      </c>
      <c r="F495" s="8">
        <v>413329.48</v>
      </c>
      <c r="G495" s="8">
        <v>117746.49</v>
      </c>
      <c r="H495" s="8">
        <v>0</v>
      </c>
      <c r="I495" s="8">
        <v>531075.97</v>
      </c>
    </row>
    <row r="496" spans="1:9" x14ac:dyDescent="0.5">
      <c r="A496" s="2" t="s">
        <v>173</v>
      </c>
      <c r="B496" s="3">
        <v>0</v>
      </c>
      <c r="C496" s="3">
        <v>0</v>
      </c>
      <c r="D496" s="3">
        <v>0</v>
      </c>
      <c r="E496" s="2" t="s">
        <v>174</v>
      </c>
      <c r="F496" s="5">
        <v>-24550429.489999998</v>
      </c>
      <c r="G496" s="5">
        <v>0</v>
      </c>
      <c r="H496" s="5">
        <v>-5666324.1500000004</v>
      </c>
      <c r="I496" s="5">
        <v>-30216753.640000001</v>
      </c>
    </row>
    <row r="497" spans="1:9" ht="23.25" x14ac:dyDescent="0.5">
      <c r="A497" s="6" t="s">
        <v>290</v>
      </c>
      <c r="B497" s="7">
        <v>0</v>
      </c>
      <c r="C497" s="7">
        <v>0</v>
      </c>
      <c r="D497" s="7">
        <v>0</v>
      </c>
      <c r="E497" s="6" t="s">
        <v>285</v>
      </c>
      <c r="F497" s="8">
        <v>-13863544.029999999</v>
      </c>
      <c r="G497" s="8">
        <v>0</v>
      </c>
      <c r="H497" s="8">
        <v>-4372184.97</v>
      </c>
      <c r="I497" s="8">
        <v>-18235729</v>
      </c>
    </row>
    <row r="498" spans="1:9" x14ac:dyDescent="0.5">
      <c r="A498" s="2" t="s">
        <v>290</v>
      </c>
      <c r="B498" s="3">
        <v>2</v>
      </c>
      <c r="C498" s="3">
        <v>0</v>
      </c>
      <c r="D498" s="3">
        <v>10</v>
      </c>
      <c r="E498" s="2" t="s">
        <v>205</v>
      </c>
      <c r="F498" s="5">
        <v>-13863544.029999999</v>
      </c>
      <c r="G498" s="5">
        <v>0</v>
      </c>
      <c r="H498" s="5">
        <v>-4372184.97</v>
      </c>
      <c r="I498" s="5">
        <v>-18235729</v>
      </c>
    </row>
    <row r="499" spans="1:9" ht="23.25" x14ac:dyDescent="0.5">
      <c r="A499" s="6" t="s">
        <v>175</v>
      </c>
      <c r="B499" s="7">
        <v>0</v>
      </c>
      <c r="C499" s="7">
        <v>0</v>
      </c>
      <c r="D499" s="7">
        <v>0</v>
      </c>
      <c r="E499" s="6" t="s">
        <v>176</v>
      </c>
      <c r="F499" s="8">
        <v>-10686885.460000001</v>
      </c>
      <c r="G499" s="8">
        <v>0</v>
      </c>
      <c r="H499" s="8">
        <v>-1294139.18</v>
      </c>
      <c r="I499" s="8">
        <v>-11981024.640000001</v>
      </c>
    </row>
    <row r="500" spans="1:9" x14ac:dyDescent="0.5">
      <c r="A500" s="2" t="s">
        <v>175</v>
      </c>
      <c r="B500" s="3">
        <v>1</v>
      </c>
      <c r="C500" s="3">
        <v>0</v>
      </c>
      <c r="D500" s="3">
        <v>16</v>
      </c>
      <c r="E500" s="2" t="s">
        <v>60</v>
      </c>
      <c r="F500" s="5">
        <v>-5044791.34</v>
      </c>
      <c r="G500" s="5">
        <v>0</v>
      </c>
      <c r="H500" s="5">
        <v>0</v>
      </c>
      <c r="I500" s="5">
        <v>-5044791.34</v>
      </c>
    </row>
    <row r="501" spans="1:9" x14ac:dyDescent="0.5">
      <c r="A501" s="6" t="s">
        <v>175</v>
      </c>
      <c r="B501" s="7">
        <v>2</v>
      </c>
      <c r="C501" s="7">
        <v>0</v>
      </c>
      <c r="D501" s="7">
        <v>10</v>
      </c>
      <c r="E501" s="6" t="s">
        <v>205</v>
      </c>
      <c r="F501" s="8">
        <v>-375146.79</v>
      </c>
      <c r="G501" s="8">
        <v>0</v>
      </c>
      <c r="H501" s="8">
        <v>-106525.65</v>
      </c>
      <c r="I501" s="8">
        <v>-481672.44</v>
      </c>
    </row>
    <row r="502" spans="1:9" x14ac:dyDescent="0.5">
      <c r="A502" s="2" t="s">
        <v>175</v>
      </c>
      <c r="B502" s="3">
        <v>13</v>
      </c>
      <c r="C502" s="3">
        <v>0</v>
      </c>
      <c r="D502" s="3">
        <v>13</v>
      </c>
      <c r="E502" s="2" t="s">
        <v>299</v>
      </c>
      <c r="F502" s="5">
        <v>-5266947.33</v>
      </c>
      <c r="G502" s="5">
        <v>0</v>
      </c>
      <c r="H502" s="5">
        <v>-1187613.53</v>
      </c>
      <c r="I502" s="5">
        <v>-6454560.8600000003</v>
      </c>
    </row>
    <row r="503" spans="1:9" x14ac:dyDescent="0.5">
      <c r="A503" s="6" t="s">
        <v>177</v>
      </c>
      <c r="B503" s="7">
        <v>0</v>
      </c>
      <c r="C503" s="7">
        <v>0</v>
      </c>
      <c r="D503" s="7">
        <v>0</v>
      </c>
      <c r="E503" s="6" t="s">
        <v>178</v>
      </c>
      <c r="F503" s="8">
        <v>1364784.92</v>
      </c>
      <c r="G503" s="8">
        <v>1379863.89</v>
      </c>
      <c r="H503" s="8">
        <v>-17607168.91</v>
      </c>
      <c r="I503" s="8">
        <v>-14862520.1</v>
      </c>
    </row>
    <row r="504" spans="1:9" x14ac:dyDescent="0.5">
      <c r="A504" s="2" t="s">
        <v>177</v>
      </c>
      <c r="B504" s="3">
        <v>1</v>
      </c>
      <c r="C504" s="3">
        <v>0</v>
      </c>
      <c r="D504" s="3">
        <v>1</v>
      </c>
      <c r="E504" s="2" t="s">
        <v>23</v>
      </c>
      <c r="F504" s="5">
        <v>1030203.78</v>
      </c>
      <c r="G504" s="5">
        <v>1250896.51</v>
      </c>
      <c r="H504" s="5">
        <v>-16154711.73</v>
      </c>
      <c r="I504" s="5">
        <v>-13873611.439999999</v>
      </c>
    </row>
    <row r="505" spans="1:9" x14ac:dyDescent="0.5">
      <c r="A505" s="6" t="s">
        <v>177</v>
      </c>
      <c r="B505" s="7">
        <v>2</v>
      </c>
      <c r="C505" s="7">
        <v>0</v>
      </c>
      <c r="D505" s="7">
        <v>17</v>
      </c>
      <c r="E505" s="6" t="s">
        <v>207</v>
      </c>
      <c r="F505" s="8">
        <v>334581.14</v>
      </c>
      <c r="G505" s="8">
        <v>128967.38</v>
      </c>
      <c r="H505" s="8">
        <v>-1452457.18</v>
      </c>
      <c r="I505" s="8">
        <v>-988908.66</v>
      </c>
    </row>
    <row r="506" spans="1:9" x14ac:dyDescent="0.5">
      <c r="A506" s="2" t="s">
        <v>337</v>
      </c>
      <c r="B506" s="3">
        <v>0</v>
      </c>
      <c r="C506" s="3">
        <v>0</v>
      </c>
      <c r="D506" s="3">
        <v>0</v>
      </c>
      <c r="E506" s="2" t="s">
        <v>49</v>
      </c>
      <c r="F506" s="5">
        <v>0</v>
      </c>
      <c r="G506" s="5">
        <v>2952416.19</v>
      </c>
      <c r="H506" s="5">
        <v>-2952416.19</v>
      </c>
      <c r="I506" s="5">
        <v>0</v>
      </c>
    </row>
    <row r="507" spans="1:9" x14ac:dyDescent="0.5">
      <c r="A507" s="6" t="s">
        <v>338</v>
      </c>
      <c r="B507" s="7">
        <v>0</v>
      </c>
      <c r="C507" s="7">
        <v>0</v>
      </c>
      <c r="D507" s="7">
        <v>0</v>
      </c>
      <c r="E507" s="6" t="s">
        <v>339</v>
      </c>
      <c r="F507" s="8">
        <v>-905993.44</v>
      </c>
      <c r="G507" s="8">
        <v>30.45</v>
      </c>
      <c r="H507" s="8">
        <v>-291930.64</v>
      </c>
      <c r="I507" s="8">
        <v>-1197893.6299999999</v>
      </c>
    </row>
    <row r="508" spans="1:9" x14ac:dyDescent="0.5">
      <c r="A508" s="2" t="s">
        <v>404</v>
      </c>
      <c r="B508" s="3">
        <v>0</v>
      </c>
      <c r="C508" s="3">
        <v>0</v>
      </c>
      <c r="D508" s="3">
        <v>0</v>
      </c>
      <c r="E508" s="2" t="s">
        <v>33</v>
      </c>
      <c r="F508" s="5">
        <v>-753970.56</v>
      </c>
      <c r="G508" s="5">
        <v>30.45</v>
      </c>
      <c r="H508" s="5">
        <v>-250220.44</v>
      </c>
      <c r="I508" s="5">
        <v>-1004160.55</v>
      </c>
    </row>
    <row r="509" spans="1:9" x14ac:dyDescent="0.5">
      <c r="A509" s="6" t="s">
        <v>405</v>
      </c>
      <c r="B509" s="7">
        <v>0</v>
      </c>
      <c r="C509" s="7">
        <v>0</v>
      </c>
      <c r="D509" s="7">
        <v>0</v>
      </c>
      <c r="E509" s="6" t="s">
        <v>141</v>
      </c>
      <c r="F509" s="8">
        <v>-753970.56</v>
      </c>
      <c r="G509" s="8">
        <v>30.45</v>
      </c>
      <c r="H509" s="8">
        <v>-250220.44</v>
      </c>
      <c r="I509" s="8">
        <v>-1004160.55</v>
      </c>
    </row>
    <row r="510" spans="1:9" x14ac:dyDescent="0.5">
      <c r="A510" s="2" t="s">
        <v>406</v>
      </c>
      <c r="B510" s="3">
        <v>0</v>
      </c>
      <c r="C510" s="3">
        <v>0</v>
      </c>
      <c r="D510" s="3">
        <v>0</v>
      </c>
      <c r="E510" s="2" t="s">
        <v>228</v>
      </c>
      <c r="F510" s="5">
        <v>-753970.56</v>
      </c>
      <c r="G510" s="5">
        <v>30.45</v>
      </c>
      <c r="H510" s="5">
        <v>-250220.44</v>
      </c>
      <c r="I510" s="5">
        <v>-1004160.55</v>
      </c>
    </row>
    <row r="511" spans="1:9" x14ac:dyDescent="0.5">
      <c r="A511" s="6" t="s">
        <v>406</v>
      </c>
      <c r="B511" s="7">
        <v>902</v>
      </c>
      <c r="C511" s="7">
        <v>0</v>
      </c>
      <c r="D511" s="7">
        <v>12</v>
      </c>
      <c r="E511" s="6" t="s">
        <v>398</v>
      </c>
      <c r="F511" s="8">
        <v>-753970.56</v>
      </c>
      <c r="G511" s="8">
        <v>30.45</v>
      </c>
      <c r="H511" s="8">
        <v>-250220.44</v>
      </c>
      <c r="I511" s="8">
        <v>-1004160.55</v>
      </c>
    </row>
    <row r="512" spans="1:9" x14ac:dyDescent="0.5">
      <c r="A512" s="2" t="s">
        <v>410</v>
      </c>
      <c r="B512" s="3">
        <v>0</v>
      </c>
      <c r="C512" s="3">
        <v>0</v>
      </c>
      <c r="D512" s="3">
        <v>0</v>
      </c>
      <c r="E512" s="2" t="s">
        <v>53</v>
      </c>
      <c r="F512" s="5">
        <v>-151062.68</v>
      </c>
      <c r="G512" s="5">
        <v>0</v>
      </c>
      <c r="H512" s="5">
        <v>-41710.199999999997</v>
      </c>
      <c r="I512" s="5">
        <v>-192772.88</v>
      </c>
    </row>
    <row r="513" spans="1:9" x14ac:dyDescent="0.5">
      <c r="A513" s="6" t="s">
        <v>411</v>
      </c>
      <c r="B513" s="7">
        <v>0</v>
      </c>
      <c r="C513" s="7">
        <v>0</v>
      </c>
      <c r="D513" s="7">
        <v>0</v>
      </c>
      <c r="E513" s="6" t="s">
        <v>412</v>
      </c>
      <c r="F513" s="8">
        <v>-151062.68</v>
      </c>
      <c r="G513" s="8">
        <v>0</v>
      </c>
      <c r="H513" s="8">
        <v>-41710.199999999997</v>
      </c>
      <c r="I513" s="8">
        <v>-192772.88</v>
      </c>
    </row>
    <row r="514" spans="1:9" x14ac:dyDescent="0.5">
      <c r="A514" s="2" t="s">
        <v>411</v>
      </c>
      <c r="B514" s="3">
        <v>913</v>
      </c>
      <c r="C514" s="3">
        <v>0</v>
      </c>
      <c r="D514" s="3">
        <v>13</v>
      </c>
      <c r="E514" s="2" t="s">
        <v>409</v>
      </c>
      <c r="F514" s="5">
        <v>-151062.68</v>
      </c>
      <c r="G514" s="5">
        <v>0</v>
      </c>
      <c r="H514" s="5">
        <v>-41710.199999999997</v>
      </c>
      <c r="I514" s="5">
        <v>-192772.88</v>
      </c>
    </row>
    <row r="515" spans="1:9" x14ac:dyDescent="0.5">
      <c r="A515" s="6" t="s">
        <v>340</v>
      </c>
      <c r="B515" s="7">
        <v>0</v>
      </c>
      <c r="C515" s="7">
        <v>0</v>
      </c>
      <c r="D515" s="7">
        <v>0</v>
      </c>
      <c r="E515" s="6" t="s">
        <v>341</v>
      </c>
      <c r="F515" s="8">
        <v>-960.2</v>
      </c>
      <c r="G515" s="8">
        <v>0</v>
      </c>
      <c r="H515" s="8">
        <v>0</v>
      </c>
      <c r="I515" s="8">
        <v>-960.2</v>
      </c>
    </row>
    <row r="516" spans="1:9" ht="23.25" x14ac:dyDescent="0.5">
      <c r="A516" s="2" t="s">
        <v>342</v>
      </c>
      <c r="B516" s="3">
        <v>0</v>
      </c>
      <c r="C516" s="3">
        <v>0</v>
      </c>
      <c r="D516" s="3">
        <v>0</v>
      </c>
      <c r="E516" s="2" t="s">
        <v>343</v>
      </c>
      <c r="F516" s="5">
        <v>-960.2</v>
      </c>
      <c r="G516" s="5">
        <v>0</v>
      </c>
      <c r="H516" s="5">
        <v>0</v>
      </c>
      <c r="I516" s="5">
        <v>-960.2</v>
      </c>
    </row>
    <row r="517" spans="1:9" x14ac:dyDescent="0.5">
      <c r="A517" s="6" t="s">
        <v>342</v>
      </c>
      <c r="B517" s="7">
        <v>901</v>
      </c>
      <c r="C517" s="7">
        <v>0</v>
      </c>
      <c r="D517" s="7">
        <v>11</v>
      </c>
      <c r="E517" s="6" t="s">
        <v>305</v>
      </c>
      <c r="F517" s="8">
        <v>-960.2</v>
      </c>
      <c r="G517" s="8">
        <v>0</v>
      </c>
      <c r="H517" s="8">
        <v>0</v>
      </c>
      <c r="I517" s="8">
        <v>-960.2</v>
      </c>
    </row>
    <row r="518" spans="1:9" x14ac:dyDescent="0.5">
      <c r="A518" s="2" t="s">
        <v>344</v>
      </c>
      <c r="B518" s="3">
        <v>0</v>
      </c>
      <c r="C518" s="3">
        <v>0</v>
      </c>
      <c r="D518" s="3">
        <v>0</v>
      </c>
      <c r="E518" s="2" t="s">
        <v>345</v>
      </c>
      <c r="F518" s="5">
        <v>1029987.91</v>
      </c>
      <c r="G518" s="5">
        <v>941233.44</v>
      </c>
      <c r="H518" s="5">
        <v>-298351.19</v>
      </c>
      <c r="I518" s="5">
        <v>1672870.16</v>
      </c>
    </row>
    <row r="519" spans="1:9" x14ac:dyDescent="0.5">
      <c r="A519" s="6" t="s">
        <v>346</v>
      </c>
      <c r="B519" s="7">
        <v>0</v>
      </c>
      <c r="C519" s="7">
        <v>0</v>
      </c>
      <c r="D519" s="7">
        <v>0</v>
      </c>
      <c r="E519" s="6" t="s">
        <v>347</v>
      </c>
      <c r="F519" s="8">
        <v>1029987.91</v>
      </c>
      <c r="G519" s="8">
        <v>941233.44</v>
      </c>
      <c r="H519" s="8">
        <v>-298351.19</v>
      </c>
      <c r="I519" s="8">
        <v>1672870.16</v>
      </c>
    </row>
    <row r="520" spans="1:9" x14ac:dyDescent="0.5">
      <c r="A520" s="2" t="s">
        <v>348</v>
      </c>
      <c r="B520" s="3">
        <v>0</v>
      </c>
      <c r="C520" s="3">
        <v>0</v>
      </c>
      <c r="D520" s="3">
        <v>0</v>
      </c>
      <c r="E520" s="2" t="s">
        <v>349</v>
      </c>
      <c r="F520" s="5">
        <v>35365.21</v>
      </c>
      <c r="G520" s="5">
        <v>0</v>
      </c>
      <c r="H520" s="5">
        <v>0</v>
      </c>
      <c r="I520" s="5">
        <v>35365.21</v>
      </c>
    </row>
    <row r="521" spans="1:9" x14ac:dyDescent="0.5">
      <c r="A521" s="6" t="s">
        <v>348</v>
      </c>
      <c r="B521" s="7">
        <v>901</v>
      </c>
      <c r="C521" s="7">
        <v>0</v>
      </c>
      <c r="D521" s="7">
        <v>11</v>
      </c>
      <c r="E521" s="6" t="s">
        <v>305</v>
      </c>
      <c r="F521" s="8">
        <v>3890.18</v>
      </c>
      <c r="G521" s="8">
        <v>0</v>
      </c>
      <c r="H521" s="8">
        <v>0</v>
      </c>
      <c r="I521" s="8">
        <v>3890.18</v>
      </c>
    </row>
    <row r="522" spans="1:9" x14ac:dyDescent="0.5">
      <c r="A522" s="2" t="s">
        <v>348</v>
      </c>
      <c r="B522" s="3">
        <v>902</v>
      </c>
      <c r="C522" s="3">
        <v>0</v>
      </c>
      <c r="D522" s="3">
        <v>12</v>
      </c>
      <c r="E522" s="2" t="s">
        <v>398</v>
      </c>
      <c r="F522" s="5">
        <v>31475.03</v>
      </c>
      <c r="G522" s="5">
        <v>0</v>
      </c>
      <c r="H522" s="5">
        <v>0</v>
      </c>
      <c r="I522" s="5">
        <v>31475.03</v>
      </c>
    </row>
    <row r="523" spans="1:9" x14ac:dyDescent="0.5">
      <c r="A523" s="6" t="s">
        <v>350</v>
      </c>
      <c r="B523" s="7">
        <v>0</v>
      </c>
      <c r="C523" s="7">
        <v>0</v>
      </c>
      <c r="D523" s="7">
        <v>0</v>
      </c>
      <c r="E523" s="6" t="s">
        <v>351</v>
      </c>
      <c r="F523" s="8">
        <v>411171.7</v>
      </c>
      <c r="G523" s="8">
        <v>781233.88</v>
      </c>
      <c r="H523" s="8">
        <v>-298351.18</v>
      </c>
      <c r="I523" s="8">
        <v>894054.40000000002</v>
      </c>
    </row>
    <row r="524" spans="1:9" x14ac:dyDescent="0.5">
      <c r="A524" s="2" t="s">
        <v>352</v>
      </c>
      <c r="B524" s="3">
        <v>0</v>
      </c>
      <c r="C524" s="3">
        <v>0</v>
      </c>
      <c r="D524" s="3">
        <v>0</v>
      </c>
      <c r="E524" s="2" t="s">
        <v>353</v>
      </c>
      <c r="F524" s="5">
        <v>49982.42</v>
      </c>
      <c r="G524" s="5">
        <v>70726.86</v>
      </c>
      <c r="H524" s="5">
        <v>0</v>
      </c>
      <c r="I524" s="5">
        <v>120709.28</v>
      </c>
    </row>
    <row r="525" spans="1:9" x14ac:dyDescent="0.5">
      <c r="A525" s="6" t="s">
        <v>352</v>
      </c>
      <c r="B525" s="7">
        <v>901</v>
      </c>
      <c r="C525" s="7">
        <v>0</v>
      </c>
      <c r="D525" s="7">
        <v>11</v>
      </c>
      <c r="E525" s="6" t="s">
        <v>305</v>
      </c>
      <c r="F525" s="8">
        <v>49982.42</v>
      </c>
      <c r="G525" s="8">
        <v>70726.86</v>
      </c>
      <c r="H525" s="8">
        <v>0</v>
      </c>
      <c r="I525" s="8">
        <v>120709.28</v>
      </c>
    </row>
    <row r="526" spans="1:9" x14ac:dyDescent="0.5">
      <c r="A526" s="2" t="s">
        <v>354</v>
      </c>
      <c r="B526" s="3">
        <v>0</v>
      </c>
      <c r="C526" s="3">
        <v>0</v>
      </c>
      <c r="D526" s="3">
        <v>0</v>
      </c>
      <c r="E526" s="2" t="s">
        <v>355</v>
      </c>
      <c r="F526" s="5">
        <v>4365.26</v>
      </c>
      <c r="G526" s="5">
        <v>0</v>
      </c>
      <c r="H526" s="5">
        <v>0</v>
      </c>
      <c r="I526" s="5">
        <v>4365.26</v>
      </c>
    </row>
    <row r="527" spans="1:9" x14ac:dyDescent="0.5">
      <c r="A527" s="6" t="s">
        <v>354</v>
      </c>
      <c r="B527" s="7">
        <v>901</v>
      </c>
      <c r="C527" s="7">
        <v>0</v>
      </c>
      <c r="D527" s="7">
        <v>11</v>
      </c>
      <c r="E527" s="6" t="s">
        <v>305</v>
      </c>
      <c r="F527" s="8">
        <v>480.18</v>
      </c>
      <c r="G527" s="8">
        <v>0</v>
      </c>
      <c r="H527" s="8">
        <v>0</v>
      </c>
      <c r="I527" s="8">
        <v>480.18</v>
      </c>
    </row>
    <row r="528" spans="1:9" x14ac:dyDescent="0.5">
      <c r="A528" s="2" t="s">
        <v>354</v>
      </c>
      <c r="B528" s="3">
        <v>902</v>
      </c>
      <c r="C528" s="3">
        <v>0</v>
      </c>
      <c r="D528" s="3">
        <v>12</v>
      </c>
      <c r="E528" s="2" t="s">
        <v>398</v>
      </c>
      <c r="F528" s="5">
        <v>3885.08</v>
      </c>
      <c r="G528" s="5">
        <v>0</v>
      </c>
      <c r="H528" s="5">
        <v>0</v>
      </c>
      <c r="I528" s="5">
        <v>3885.08</v>
      </c>
    </row>
    <row r="529" spans="1:9" x14ac:dyDescent="0.5">
      <c r="A529" s="6" t="s">
        <v>356</v>
      </c>
      <c r="B529" s="7">
        <v>0</v>
      </c>
      <c r="C529" s="7">
        <v>0</v>
      </c>
      <c r="D529" s="7">
        <v>0</v>
      </c>
      <c r="E529" s="6" t="s">
        <v>357</v>
      </c>
      <c r="F529" s="8">
        <v>19602.84</v>
      </c>
      <c r="G529" s="8">
        <v>6534.28</v>
      </c>
      <c r="H529" s="8">
        <v>0</v>
      </c>
      <c r="I529" s="8">
        <v>26137.119999999999</v>
      </c>
    </row>
    <row r="530" spans="1:9" x14ac:dyDescent="0.5">
      <c r="A530" s="2" t="s">
        <v>356</v>
      </c>
      <c r="B530" s="3">
        <v>901</v>
      </c>
      <c r="C530" s="3">
        <v>0</v>
      </c>
      <c r="D530" s="3">
        <v>11</v>
      </c>
      <c r="E530" s="2" t="s">
        <v>305</v>
      </c>
      <c r="F530" s="5">
        <v>2156.31</v>
      </c>
      <c r="G530" s="5">
        <v>718.77</v>
      </c>
      <c r="H530" s="5">
        <v>0</v>
      </c>
      <c r="I530" s="5">
        <v>2875.08</v>
      </c>
    </row>
    <row r="531" spans="1:9" x14ac:dyDescent="0.5">
      <c r="A531" s="6" t="s">
        <v>356</v>
      </c>
      <c r="B531" s="7">
        <v>902</v>
      </c>
      <c r="C531" s="7">
        <v>0</v>
      </c>
      <c r="D531" s="7">
        <v>12</v>
      </c>
      <c r="E531" s="6" t="s">
        <v>398</v>
      </c>
      <c r="F531" s="8">
        <v>17446.53</v>
      </c>
      <c r="G531" s="8">
        <v>5815.51</v>
      </c>
      <c r="H531" s="8">
        <v>0</v>
      </c>
      <c r="I531" s="8">
        <v>23262.04</v>
      </c>
    </row>
    <row r="532" spans="1:9" x14ac:dyDescent="0.5">
      <c r="A532" s="2" t="s">
        <v>358</v>
      </c>
      <c r="B532" s="3">
        <v>0</v>
      </c>
      <c r="C532" s="3">
        <v>0</v>
      </c>
      <c r="D532" s="3">
        <v>0</v>
      </c>
      <c r="E532" s="2" t="s">
        <v>359</v>
      </c>
      <c r="F532" s="5">
        <v>236684.51</v>
      </c>
      <c r="G532" s="5">
        <v>688433.37</v>
      </c>
      <c r="H532" s="5">
        <v>-236684.51</v>
      </c>
      <c r="I532" s="5">
        <v>688433.37</v>
      </c>
    </row>
    <row r="533" spans="1:9" x14ac:dyDescent="0.5">
      <c r="A533" s="6" t="s">
        <v>358</v>
      </c>
      <c r="B533" s="7">
        <v>901</v>
      </c>
      <c r="C533" s="7">
        <v>0</v>
      </c>
      <c r="D533" s="7">
        <v>11</v>
      </c>
      <c r="E533" s="6" t="s">
        <v>305</v>
      </c>
      <c r="F533" s="8">
        <v>82839.570000000007</v>
      </c>
      <c r="G533" s="8">
        <v>75727.679999999993</v>
      </c>
      <c r="H533" s="8">
        <v>-82839.570000000007</v>
      </c>
      <c r="I533" s="8">
        <v>75727.679999999993</v>
      </c>
    </row>
    <row r="534" spans="1:9" x14ac:dyDescent="0.5">
      <c r="A534" s="2" t="s">
        <v>358</v>
      </c>
      <c r="B534" s="3">
        <v>902</v>
      </c>
      <c r="C534" s="3">
        <v>0</v>
      </c>
      <c r="D534" s="3">
        <v>12</v>
      </c>
      <c r="E534" s="2" t="s">
        <v>398</v>
      </c>
      <c r="F534" s="5">
        <v>153844.94</v>
      </c>
      <c r="G534" s="5">
        <v>612705.68999999994</v>
      </c>
      <c r="H534" s="5">
        <v>-153844.94</v>
      </c>
      <c r="I534" s="5">
        <v>612705.68999999994</v>
      </c>
    </row>
    <row r="535" spans="1:9" x14ac:dyDescent="0.5">
      <c r="A535" s="6" t="s">
        <v>360</v>
      </c>
      <c r="B535" s="7">
        <v>0</v>
      </c>
      <c r="C535" s="7">
        <v>0</v>
      </c>
      <c r="D535" s="7">
        <v>0</v>
      </c>
      <c r="E535" s="6" t="s">
        <v>361</v>
      </c>
      <c r="F535" s="8">
        <v>0</v>
      </c>
      <c r="G535" s="8">
        <v>688433.37</v>
      </c>
      <c r="H535" s="8">
        <v>0</v>
      </c>
      <c r="I535" s="8">
        <v>688433.37</v>
      </c>
    </row>
    <row r="536" spans="1:9" x14ac:dyDescent="0.5">
      <c r="A536" s="2" t="s">
        <v>360</v>
      </c>
      <c r="B536" s="3">
        <v>901</v>
      </c>
      <c r="C536" s="3">
        <v>0</v>
      </c>
      <c r="D536" s="3">
        <v>11</v>
      </c>
      <c r="E536" s="2" t="s">
        <v>305</v>
      </c>
      <c r="F536" s="5">
        <v>0</v>
      </c>
      <c r="G536" s="5">
        <v>75727.679999999993</v>
      </c>
      <c r="H536" s="5">
        <v>0</v>
      </c>
      <c r="I536" s="5">
        <v>75727.679999999993</v>
      </c>
    </row>
    <row r="537" spans="1:9" x14ac:dyDescent="0.5">
      <c r="A537" s="6" t="s">
        <v>360</v>
      </c>
      <c r="B537" s="7">
        <v>902</v>
      </c>
      <c r="C537" s="7">
        <v>0</v>
      </c>
      <c r="D537" s="7">
        <v>12</v>
      </c>
      <c r="E537" s="6" t="s">
        <v>398</v>
      </c>
      <c r="F537" s="8">
        <v>0</v>
      </c>
      <c r="G537" s="8">
        <v>612705.68999999994</v>
      </c>
      <c r="H537" s="8">
        <v>0</v>
      </c>
      <c r="I537" s="8">
        <v>612705.68999999994</v>
      </c>
    </row>
    <row r="538" spans="1:9" x14ac:dyDescent="0.5">
      <c r="A538" s="2" t="s">
        <v>362</v>
      </c>
      <c r="B538" s="3">
        <v>0</v>
      </c>
      <c r="C538" s="3">
        <v>0</v>
      </c>
      <c r="D538" s="3">
        <v>0</v>
      </c>
      <c r="E538" s="2" t="s">
        <v>363</v>
      </c>
      <c r="F538" s="5">
        <v>236684.51</v>
      </c>
      <c r="G538" s="5">
        <v>0</v>
      </c>
      <c r="H538" s="5">
        <v>-236684.51</v>
      </c>
      <c r="I538" s="5">
        <v>0</v>
      </c>
    </row>
    <row r="539" spans="1:9" x14ac:dyDescent="0.5">
      <c r="A539" s="6" t="s">
        <v>364</v>
      </c>
      <c r="B539" s="7">
        <v>0</v>
      </c>
      <c r="C539" s="7">
        <v>0</v>
      </c>
      <c r="D539" s="7">
        <v>0</v>
      </c>
      <c r="E539" s="6" t="s">
        <v>365</v>
      </c>
      <c r="F539" s="8">
        <v>236684.51</v>
      </c>
      <c r="G539" s="8">
        <v>0</v>
      </c>
      <c r="H539" s="8">
        <v>-236684.51</v>
      </c>
      <c r="I539" s="8">
        <v>0</v>
      </c>
    </row>
    <row r="540" spans="1:9" x14ac:dyDescent="0.5">
      <c r="A540" s="2" t="s">
        <v>364</v>
      </c>
      <c r="B540" s="3">
        <v>901</v>
      </c>
      <c r="C540" s="3">
        <v>0</v>
      </c>
      <c r="D540" s="3">
        <v>11</v>
      </c>
      <c r="E540" s="2" t="s">
        <v>305</v>
      </c>
      <c r="F540" s="5">
        <v>82839.570000000007</v>
      </c>
      <c r="G540" s="5">
        <v>0</v>
      </c>
      <c r="H540" s="5">
        <v>-82839.570000000007</v>
      </c>
      <c r="I540" s="5">
        <v>0</v>
      </c>
    </row>
    <row r="541" spans="1:9" x14ac:dyDescent="0.5">
      <c r="A541" s="6" t="s">
        <v>364</v>
      </c>
      <c r="B541" s="7">
        <v>902</v>
      </c>
      <c r="C541" s="7">
        <v>0</v>
      </c>
      <c r="D541" s="7">
        <v>12</v>
      </c>
      <c r="E541" s="6" t="s">
        <v>398</v>
      </c>
      <c r="F541" s="8">
        <v>153844.94</v>
      </c>
      <c r="G541" s="8">
        <v>0</v>
      </c>
      <c r="H541" s="8">
        <v>-153844.94</v>
      </c>
      <c r="I541" s="8">
        <v>0</v>
      </c>
    </row>
    <row r="542" spans="1:9" x14ac:dyDescent="0.5">
      <c r="A542" s="2" t="s">
        <v>366</v>
      </c>
      <c r="B542" s="3">
        <v>0</v>
      </c>
      <c r="C542" s="3">
        <v>0</v>
      </c>
      <c r="D542" s="3">
        <v>0</v>
      </c>
      <c r="E542" s="2" t="s">
        <v>367</v>
      </c>
      <c r="F542" s="5">
        <v>61666.67</v>
      </c>
      <c r="G542" s="5">
        <v>0</v>
      </c>
      <c r="H542" s="5">
        <v>-61666.67</v>
      </c>
      <c r="I542" s="5">
        <v>0</v>
      </c>
    </row>
    <row r="543" spans="1:9" x14ac:dyDescent="0.5">
      <c r="A543" s="6" t="s">
        <v>366</v>
      </c>
      <c r="B543" s="7">
        <v>901</v>
      </c>
      <c r="C543" s="7">
        <v>0</v>
      </c>
      <c r="D543" s="7">
        <v>11</v>
      </c>
      <c r="E543" s="6" t="s">
        <v>305</v>
      </c>
      <c r="F543" s="8">
        <v>6783.34</v>
      </c>
      <c r="G543" s="8">
        <v>0</v>
      </c>
      <c r="H543" s="8">
        <v>-6783.34</v>
      </c>
      <c r="I543" s="8">
        <v>0</v>
      </c>
    </row>
    <row r="544" spans="1:9" x14ac:dyDescent="0.5">
      <c r="A544" s="2" t="s">
        <v>366</v>
      </c>
      <c r="B544" s="3">
        <v>902</v>
      </c>
      <c r="C544" s="3">
        <v>0</v>
      </c>
      <c r="D544" s="3">
        <v>12</v>
      </c>
      <c r="E544" s="2" t="s">
        <v>398</v>
      </c>
      <c r="F544" s="5">
        <v>54883.33</v>
      </c>
      <c r="G544" s="5">
        <v>0</v>
      </c>
      <c r="H544" s="5">
        <v>-54883.33</v>
      </c>
      <c r="I544" s="5">
        <v>0</v>
      </c>
    </row>
    <row r="545" spans="1:9" x14ac:dyDescent="0.5">
      <c r="A545" s="6" t="s">
        <v>368</v>
      </c>
      <c r="B545" s="7">
        <v>0</v>
      </c>
      <c r="C545" s="7">
        <v>0</v>
      </c>
      <c r="D545" s="7">
        <v>0</v>
      </c>
      <c r="E545" s="6" t="s">
        <v>369</v>
      </c>
      <c r="F545" s="8">
        <v>38870</v>
      </c>
      <c r="G545" s="8">
        <v>15539.37</v>
      </c>
      <c r="H545" s="8">
        <v>0</v>
      </c>
      <c r="I545" s="8">
        <v>54409.37</v>
      </c>
    </row>
    <row r="546" spans="1:9" x14ac:dyDescent="0.5">
      <c r="A546" s="2" t="s">
        <v>368</v>
      </c>
      <c r="B546" s="3">
        <v>901</v>
      </c>
      <c r="C546" s="3">
        <v>0</v>
      </c>
      <c r="D546" s="3">
        <v>11</v>
      </c>
      <c r="E546" s="2" t="s">
        <v>305</v>
      </c>
      <c r="F546" s="5">
        <v>4275.7</v>
      </c>
      <c r="G546" s="5">
        <v>1709.33</v>
      </c>
      <c r="H546" s="5">
        <v>0</v>
      </c>
      <c r="I546" s="5">
        <v>5985.03</v>
      </c>
    </row>
    <row r="547" spans="1:9" x14ac:dyDescent="0.5">
      <c r="A547" s="6" t="s">
        <v>368</v>
      </c>
      <c r="B547" s="7">
        <v>902</v>
      </c>
      <c r="C547" s="7">
        <v>0</v>
      </c>
      <c r="D547" s="7">
        <v>12</v>
      </c>
      <c r="E547" s="6" t="s">
        <v>398</v>
      </c>
      <c r="F547" s="8">
        <v>34594.300000000003</v>
      </c>
      <c r="G547" s="8">
        <v>13830.04</v>
      </c>
      <c r="H547" s="8">
        <v>0</v>
      </c>
      <c r="I547" s="8">
        <v>48424.34</v>
      </c>
    </row>
    <row r="548" spans="1:9" x14ac:dyDescent="0.5">
      <c r="A548" s="2" t="s">
        <v>370</v>
      </c>
      <c r="B548" s="3">
        <v>0</v>
      </c>
      <c r="C548" s="3">
        <v>0</v>
      </c>
      <c r="D548" s="3">
        <v>0</v>
      </c>
      <c r="E548" s="2" t="s">
        <v>371</v>
      </c>
      <c r="F548" s="5">
        <v>39576.019999999997</v>
      </c>
      <c r="G548" s="5">
        <v>1793.8</v>
      </c>
      <c r="H548" s="5">
        <v>0</v>
      </c>
      <c r="I548" s="5">
        <v>41369.82</v>
      </c>
    </row>
    <row r="549" spans="1:9" x14ac:dyDescent="0.5">
      <c r="A549" s="6" t="s">
        <v>372</v>
      </c>
      <c r="B549" s="7">
        <v>0</v>
      </c>
      <c r="C549" s="7">
        <v>0</v>
      </c>
      <c r="D549" s="7">
        <v>0</v>
      </c>
      <c r="E549" s="6" t="s">
        <v>373</v>
      </c>
      <c r="F549" s="8">
        <v>10918.3</v>
      </c>
      <c r="G549" s="8">
        <v>1793.8</v>
      </c>
      <c r="H549" s="8">
        <v>0</v>
      </c>
      <c r="I549" s="8">
        <v>12712.1</v>
      </c>
    </row>
    <row r="550" spans="1:9" x14ac:dyDescent="0.5">
      <c r="A550" s="2" t="s">
        <v>372</v>
      </c>
      <c r="B550" s="3">
        <v>901</v>
      </c>
      <c r="C550" s="3">
        <v>0</v>
      </c>
      <c r="D550" s="3">
        <v>11</v>
      </c>
      <c r="E550" s="2" t="s">
        <v>305</v>
      </c>
      <c r="F550" s="5">
        <v>2024.97</v>
      </c>
      <c r="G550" s="5">
        <v>44</v>
      </c>
      <c r="H550" s="5">
        <v>0</v>
      </c>
      <c r="I550" s="5">
        <v>2068.9699999999998</v>
      </c>
    </row>
    <row r="551" spans="1:9" x14ac:dyDescent="0.5">
      <c r="A551" s="6" t="s">
        <v>372</v>
      </c>
      <c r="B551" s="7">
        <v>902</v>
      </c>
      <c r="C551" s="7">
        <v>0</v>
      </c>
      <c r="D551" s="7">
        <v>12</v>
      </c>
      <c r="E551" s="6" t="s">
        <v>398</v>
      </c>
      <c r="F551" s="8">
        <v>8697.9500000000007</v>
      </c>
      <c r="G551" s="8">
        <v>1728.2</v>
      </c>
      <c r="H551" s="8">
        <v>0</v>
      </c>
      <c r="I551" s="8">
        <v>10426.15</v>
      </c>
    </row>
    <row r="552" spans="1:9" x14ac:dyDescent="0.5">
      <c r="A552" s="2" t="s">
        <v>372</v>
      </c>
      <c r="B552" s="3">
        <v>913</v>
      </c>
      <c r="C552" s="3">
        <v>0</v>
      </c>
      <c r="D552" s="3">
        <v>13</v>
      </c>
      <c r="E552" s="2" t="s">
        <v>409</v>
      </c>
      <c r="F552" s="5">
        <v>195.38</v>
      </c>
      <c r="G552" s="5">
        <v>21.6</v>
      </c>
      <c r="H552" s="5">
        <v>0</v>
      </c>
      <c r="I552" s="5">
        <v>216.98</v>
      </c>
    </row>
    <row r="553" spans="1:9" x14ac:dyDescent="0.5">
      <c r="A553" s="6" t="s">
        <v>374</v>
      </c>
      <c r="B553" s="7">
        <v>0</v>
      </c>
      <c r="C553" s="7">
        <v>0</v>
      </c>
      <c r="D553" s="7">
        <v>0</v>
      </c>
      <c r="E553" s="6" t="s">
        <v>375</v>
      </c>
      <c r="F553" s="8">
        <v>21697.72</v>
      </c>
      <c r="G553" s="8">
        <v>0</v>
      </c>
      <c r="H553" s="8">
        <v>0</v>
      </c>
      <c r="I553" s="8">
        <v>21697.72</v>
      </c>
    </row>
    <row r="554" spans="1:9" x14ac:dyDescent="0.5">
      <c r="A554" s="2" t="s">
        <v>374</v>
      </c>
      <c r="B554" s="3">
        <v>901</v>
      </c>
      <c r="C554" s="3">
        <v>0</v>
      </c>
      <c r="D554" s="3">
        <v>11</v>
      </c>
      <c r="E554" s="2" t="s">
        <v>305</v>
      </c>
      <c r="F554" s="5">
        <v>2386.75</v>
      </c>
      <c r="G554" s="5">
        <v>0</v>
      </c>
      <c r="H554" s="5">
        <v>0</v>
      </c>
      <c r="I554" s="5">
        <v>2386.75</v>
      </c>
    </row>
    <row r="555" spans="1:9" x14ac:dyDescent="0.5">
      <c r="A555" s="6" t="s">
        <v>374</v>
      </c>
      <c r="B555" s="7">
        <v>902</v>
      </c>
      <c r="C555" s="7">
        <v>0</v>
      </c>
      <c r="D555" s="7">
        <v>12</v>
      </c>
      <c r="E555" s="6" t="s">
        <v>398</v>
      </c>
      <c r="F555" s="8">
        <v>19310.97</v>
      </c>
      <c r="G555" s="8">
        <v>0</v>
      </c>
      <c r="H555" s="8">
        <v>0</v>
      </c>
      <c r="I555" s="8">
        <v>19310.97</v>
      </c>
    </row>
    <row r="556" spans="1:9" x14ac:dyDescent="0.5">
      <c r="A556" s="2" t="s">
        <v>376</v>
      </c>
      <c r="B556" s="3">
        <v>0</v>
      </c>
      <c r="C556" s="3">
        <v>0</v>
      </c>
      <c r="D556" s="3">
        <v>0</v>
      </c>
      <c r="E556" s="2" t="s">
        <v>377</v>
      </c>
      <c r="F556" s="5">
        <v>6960</v>
      </c>
      <c r="G556" s="5">
        <v>0</v>
      </c>
      <c r="H556" s="5">
        <v>0</v>
      </c>
      <c r="I556" s="5">
        <v>6960</v>
      </c>
    </row>
    <row r="557" spans="1:9" x14ac:dyDescent="0.5">
      <c r="A557" s="6" t="s">
        <v>376</v>
      </c>
      <c r="B557" s="7">
        <v>901</v>
      </c>
      <c r="C557" s="7">
        <v>0</v>
      </c>
      <c r="D557" s="7">
        <v>11</v>
      </c>
      <c r="E557" s="6" t="s">
        <v>305</v>
      </c>
      <c r="F557" s="8">
        <v>765.6</v>
      </c>
      <c r="G557" s="8">
        <v>0</v>
      </c>
      <c r="H557" s="8">
        <v>0</v>
      </c>
      <c r="I557" s="8">
        <v>765.6</v>
      </c>
    </row>
    <row r="558" spans="1:9" x14ac:dyDescent="0.5">
      <c r="A558" s="2" t="s">
        <v>376</v>
      </c>
      <c r="B558" s="3">
        <v>902</v>
      </c>
      <c r="C558" s="3">
        <v>0</v>
      </c>
      <c r="D558" s="3">
        <v>12</v>
      </c>
      <c r="E558" s="2" t="s">
        <v>398</v>
      </c>
      <c r="F558" s="5">
        <v>6194.4</v>
      </c>
      <c r="G558" s="5">
        <v>0</v>
      </c>
      <c r="H558" s="5">
        <v>0</v>
      </c>
      <c r="I558" s="5">
        <v>6194.4</v>
      </c>
    </row>
    <row r="559" spans="1:9" x14ac:dyDescent="0.5">
      <c r="A559" s="6" t="s">
        <v>378</v>
      </c>
      <c r="B559" s="7">
        <v>0</v>
      </c>
      <c r="C559" s="7">
        <v>0</v>
      </c>
      <c r="D559" s="7">
        <v>0</v>
      </c>
      <c r="E559" s="6" t="s">
        <v>379</v>
      </c>
      <c r="F559" s="8">
        <v>543874.98</v>
      </c>
      <c r="G559" s="8">
        <v>158205.76000000001</v>
      </c>
      <c r="H559" s="8">
        <v>-0.01</v>
      </c>
      <c r="I559" s="8">
        <v>702080.73</v>
      </c>
    </row>
    <row r="560" spans="1:9" x14ac:dyDescent="0.5">
      <c r="A560" s="2" t="s">
        <v>380</v>
      </c>
      <c r="B560" s="3">
        <v>0</v>
      </c>
      <c r="C560" s="3">
        <v>0</v>
      </c>
      <c r="D560" s="3">
        <v>0</v>
      </c>
      <c r="E560" s="2" t="s">
        <v>381</v>
      </c>
      <c r="F560" s="5">
        <v>66013.440000000002</v>
      </c>
      <c r="G560" s="5">
        <v>18777.419999999998</v>
      </c>
      <c r="H560" s="5">
        <v>-0.01</v>
      </c>
      <c r="I560" s="5">
        <v>84790.85</v>
      </c>
    </row>
    <row r="561" spans="1:9" x14ac:dyDescent="0.5">
      <c r="A561" s="6" t="s">
        <v>380</v>
      </c>
      <c r="B561" s="7">
        <v>901</v>
      </c>
      <c r="C561" s="7">
        <v>0</v>
      </c>
      <c r="D561" s="7">
        <v>11</v>
      </c>
      <c r="E561" s="6" t="s">
        <v>305</v>
      </c>
      <c r="F561" s="8">
        <v>15629.78</v>
      </c>
      <c r="G561" s="8">
        <v>4424.95</v>
      </c>
      <c r="H561" s="8">
        <v>-0.01</v>
      </c>
      <c r="I561" s="8">
        <v>20054.72</v>
      </c>
    </row>
    <row r="562" spans="1:9" x14ac:dyDescent="0.5">
      <c r="A562" s="2" t="s">
        <v>380</v>
      </c>
      <c r="B562" s="3">
        <v>902</v>
      </c>
      <c r="C562" s="3">
        <v>0</v>
      </c>
      <c r="D562" s="3">
        <v>12</v>
      </c>
      <c r="E562" s="2" t="s">
        <v>398</v>
      </c>
      <c r="F562" s="5">
        <v>29661.61</v>
      </c>
      <c r="G562" s="5">
        <v>8647.34</v>
      </c>
      <c r="H562" s="5">
        <v>0</v>
      </c>
      <c r="I562" s="5">
        <v>38308.949999999997</v>
      </c>
    </row>
    <row r="563" spans="1:9" x14ac:dyDescent="0.5">
      <c r="A563" s="6" t="s">
        <v>380</v>
      </c>
      <c r="B563" s="7">
        <v>913</v>
      </c>
      <c r="C563" s="7">
        <v>0</v>
      </c>
      <c r="D563" s="7">
        <v>13</v>
      </c>
      <c r="E563" s="6" t="s">
        <v>409</v>
      </c>
      <c r="F563" s="8">
        <v>20722.05</v>
      </c>
      <c r="G563" s="8">
        <v>5705.13</v>
      </c>
      <c r="H563" s="8">
        <v>0</v>
      </c>
      <c r="I563" s="8">
        <v>26427.18</v>
      </c>
    </row>
    <row r="564" spans="1:9" x14ac:dyDescent="0.5">
      <c r="A564" s="2" t="s">
        <v>382</v>
      </c>
      <c r="B564" s="3">
        <v>0</v>
      </c>
      <c r="C564" s="3">
        <v>0</v>
      </c>
      <c r="D564" s="3">
        <v>0</v>
      </c>
      <c r="E564" s="2" t="s">
        <v>383</v>
      </c>
      <c r="F564" s="5">
        <v>406236.54</v>
      </c>
      <c r="G564" s="5">
        <v>115553.34</v>
      </c>
      <c r="H564" s="5">
        <v>0</v>
      </c>
      <c r="I564" s="5">
        <v>521789.88</v>
      </c>
    </row>
    <row r="565" spans="1:9" x14ac:dyDescent="0.5">
      <c r="A565" s="6" t="s">
        <v>382</v>
      </c>
      <c r="B565" s="7">
        <v>901</v>
      </c>
      <c r="C565" s="7">
        <v>0</v>
      </c>
      <c r="D565" s="7">
        <v>11</v>
      </c>
      <c r="E565" s="6" t="s">
        <v>305</v>
      </c>
      <c r="F565" s="8">
        <v>96183.21</v>
      </c>
      <c r="G565" s="8">
        <v>27230.44</v>
      </c>
      <c r="H565" s="8">
        <v>0</v>
      </c>
      <c r="I565" s="8">
        <v>123413.65</v>
      </c>
    </row>
    <row r="566" spans="1:9" x14ac:dyDescent="0.5">
      <c r="A566" s="2" t="s">
        <v>382</v>
      </c>
      <c r="B566" s="3">
        <v>902</v>
      </c>
      <c r="C566" s="3">
        <v>0</v>
      </c>
      <c r="D566" s="3">
        <v>12</v>
      </c>
      <c r="E566" s="2" t="s">
        <v>398</v>
      </c>
      <c r="F566" s="5">
        <v>182533.08</v>
      </c>
      <c r="G566" s="5">
        <v>53214.43</v>
      </c>
      <c r="H566" s="5">
        <v>0</v>
      </c>
      <c r="I566" s="5">
        <v>235747.51</v>
      </c>
    </row>
    <row r="567" spans="1:9" x14ac:dyDescent="0.5">
      <c r="A567" s="6" t="s">
        <v>382</v>
      </c>
      <c r="B567" s="7">
        <v>913</v>
      </c>
      <c r="C567" s="7">
        <v>0</v>
      </c>
      <c r="D567" s="7">
        <v>13</v>
      </c>
      <c r="E567" s="6" t="s">
        <v>409</v>
      </c>
      <c r="F567" s="8">
        <v>127520.25</v>
      </c>
      <c r="G567" s="8">
        <v>35108.47</v>
      </c>
      <c r="H567" s="8">
        <v>0</v>
      </c>
      <c r="I567" s="8">
        <v>162628.72</v>
      </c>
    </row>
    <row r="568" spans="1:9" x14ac:dyDescent="0.5">
      <c r="A568" s="2" t="s">
        <v>384</v>
      </c>
      <c r="B568" s="3">
        <v>0</v>
      </c>
      <c r="C568" s="3">
        <v>0</v>
      </c>
      <c r="D568" s="3">
        <v>0</v>
      </c>
      <c r="E568" s="2" t="s">
        <v>385</v>
      </c>
      <c r="F568" s="5">
        <v>71625</v>
      </c>
      <c r="G568" s="5">
        <v>23875</v>
      </c>
      <c r="H568" s="5">
        <v>0</v>
      </c>
      <c r="I568" s="5">
        <v>95500</v>
      </c>
    </row>
    <row r="569" spans="1:9" x14ac:dyDescent="0.5">
      <c r="A569" s="6" t="s">
        <v>384</v>
      </c>
      <c r="B569" s="7">
        <v>901</v>
      </c>
      <c r="C569" s="7">
        <v>0</v>
      </c>
      <c r="D569" s="7">
        <v>11</v>
      </c>
      <c r="E569" s="6" t="s">
        <v>305</v>
      </c>
      <c r="F569" s="8">
        <v>9000</v>
      </c>
      <c r="G569" s="8">
        <v>3000</v>
      </c>
      <c r="H569" s="8">
        <v>0</v>
      </c>
      <c r="I569" s="8">
        <v>12000</v>
      </c>
    </row>
    <row r="570" spans="1:9" x14ac:dyDescent="0.5">
      <c r="A570" s="2" t="s">
        <v>384</v>
      </c>
      <c r="B570" s="3">
        <v>902</v>
      </c>
      <c r="C570" s="3">
        <v>0</v>
      </c>
      <c r="D570" s="3">
        <v>12</v>
      </c>
      <c r="E570" s="2" t="s">
        <v>398</v>
      </c>
      <c r="F570" s="5">
        <v>60000</v>
      </c>
      <c r="G570" s="5">
        <v>20000</v>
      </c>
      <c r="H570" s="5">
        <v>0</v>
      </c>
      <c r="I570" s="5">
        <v>80000</v>
      </c>
    </row>
    <row r="571" spans="1:9" x14ac:dyDescent="0.5">
      <c r="A571" s="6" t="s">
        <v>384</v>
      </c>
      <c r="B571" s="7">
        <v>913</v>
      </c>
      <c r="C571" s="7">
        <v>0</v>
      </c>
      <c r="D571" s="7">
        <v>13</v>
      </c>
      <c r="E571" s="6" t="s">
        <v>409</v>
      </c>
      <c r="F571" s="8">
        <v>2625</v>
      </c>
      <c r="G571" s="8">
        <v>875</v>
      </c>
      <c r="H571" s="8">
        <v>0</v>
      </c>
      <c r="I571" s="8">
        <v>3500</v>
      </c>
    </row>
    <row r="572" spans="1:9" x14ac:dyDescent="0.5">
      <c r="A572" s="2" t="s">
        <v>386</v>
      </c>
      <c r="B572" s="3">
        <v>0</v>
      </c>
      <c r="C572" s="3">
        <v>0</v>
      </c>
      <c r="D572" s="3">
        <v>0</v>
      </c>
      <c r="E572" s="2" t="s">
        <v>162</v>
      </c>
      <c r="F572" s="5">
        <v>-6213691.4000000004</v>
      </c>
      <c r="G572" s="5">
        <v>0</v>
      </c>
      <c r="H572" s="5">
        <v>-1760931.86</v>
      </c>
      <c r="I572" s="5">
        <v>-7974623.2599999998</v>
      </c>
    </row>
    <row r="573" spans="1:9" x14ac:dyDescent="0.5">
      <c r="A573" s="6" t="s">
        <v>387</v>
      </c>
      <c r="B573" s="7">
        <v>0</v>
      </c>
      <c r="C573" s="7">
        <v>0</v>
      </c>
      <c r="D573" s="7">
        <v>0</v>
      </c>
      <c r="E573" s="6" t="s">
        <v>164</v>
      </c>
      <c r="F573" s="8">
        <v>-6213691.4000000004</v>
      </c>
      <c r="G573" s="8">
        <v>0</v>
      </c>
      <c r="H573" s="8">
        <v>-1760931.86</v>
      </c>
      <c r="I573" s="8">
        <v>-7974623.2599999998</v>
      </c>
    </row>
    <row r="574" spans="1:9" x14ac:dyDescent="0.5">
      <c r="A574" s="2" t="s">
        <v>387</v>
      </c>
      <c r="B574" s="3">
        <v>901</v>
      </c>
      <c r="C574" s="3">
        <v>0</v>
      </c>
      <c r="D574" s="3">
        <v>11</v>
      </c>
      <c r="E574" s="2" t="s">
        <v>305</v>
      </c>
      <c r="F574" s="5">
        <v>-2404580.2799999998</v>
      </c>
      <c r="G574" s="5">
        <v>0</v>
      </c>
      <c r="H574" s="5">
        <v>-680761.11</v>
      </c>
      <c r="I574" s="5">
        <v>-3085341.39</v>
      </c>
    </row>
    <row r="575" spans="1:9" x14ac:dyDescent="0.5">
      <c r="A575" s="6" t="s">
        <v>387</v>
      </c>
      <c r="B575" s="7">
        <v>902</v>
      </c>
      <c r="C575" s="7">
        <v>0</v>
      </c>
      <c r="D575" s="7">
        <v>12</v>
      </c>
      <c r="E575" s="6" t="s">
        <v>398</v>
      </c>
      <c r="F575" s="8">
        <v>-3809111.12</v>
      </c>
      <c r="G575" s="8">
        <v>0</v>
      </c>
      <c r="H575" s="8">
        <v>-1080170.75</v>
      </c>
      <c r="I575" s="8">
        <v>-4889281.87</v>
      </c>
    </row>
    <row r="576" spans="1:9" x14ac:dyDescent="0.5">
      <c r="A576" s="2" t="s">
        <v>388</v>
      </c>
      <c r="B576" s="3">
        <v>0</v>
      </c>
      <c r="C576" s="3">
        <v>0</v>
      </c>
      <c r="D576" s="3">
        <v>0</v>
      </c>
      <c r="E576" s="2" t="s">
        <v>389</v>
      </c>
      <c r="F576" s="5">
        <v>6089696.9299999997</v>
      </c>
      <c r="G576" s="5">
        <v>2011152.3</v>
      </c>
      <c r="H576" s="5">
        <v>-601202.5</v>
      </c>
      <c r="I576" s="5">
        <v>7499646.7300000004</v>
      </c>
    </row>
    <row r="577" spans="1:9" x14ac:dyDescent="0.5">
      <c r="A577" s="6" t="s">
        <v>388</v>
      </c>
      <c r="B577" s="7">
        <v>901</v>
      </c>
      <c r="C577" s="7">
        <v>0</v>
      </c>
      <c r="D577" s="7">
        <v>11</v>
      </c>
      <c r="E577" s="6" t="s">
        <v>305</v>
      </c>
      <c r="F577" s="8">
        <v>2129142.4700000002</v>
      </c>
      <c r="G577" s="8">
        <v>680761.11</v>
      </c>
      <c r="H577" s="8">
        <v>-93959.11</v>
      </c>
      <c r="I577" s="8">
        <v>2715944.47</v>
      </c>
    </row>
    <row r="578" spans="1:9" x14ac:dyDescent="0.5">
      <c r="A578" s="2" t="s">
        <v>388</v>
      </c>
      <c r="B578" s="3">
        <v>902</v>
      </c>
      <c r="C578" s="3">
        <v>0</v>
      </c>
      <c r="D578" s="3">
        <v>12</v>
      </c>
      <c r="E578" s="2" t="s">
        <v>398</v>
      </c>
      <c r="F578" s="5">
        <v>3960554.46</v>
      </c>
      <c r="G578" s="5">
        <v>1330391.19</v>
      </c>
      <c r="H578" s="5">
        <v>-507243.39</v>
      </c>
      <c r="I578" s="5">
        <v>4783702.26</v>
      </c>
    </row>
    <row r="579" spans="1:9" x14ac:dyDescent="0.5">
      <c r="A579" s="6" t="s">
        <v>179</v>
      </c>
      <c r="B579" s="7">
        <v>0</v>
      </c>
      <c r="C579" s="7">
        <v>0</v>
      </c>
      <c r="D579" s="7">
        <v>0</v>
      </c>
      <c r="E579" s="6" t="s">
        <v>162</v>
      </c>
      <c r="F579" s="8">
        <v>0</v>
      </c>
      <c r="G579" s="8">
        <v>157639447.88</v>
      </c>
      <c r="H579" s="8">
        <v>-157639447.88</v>
      </c>
      <c r="I579" s="8">
        <v>0</v>
      </c>
    </row>
    <row r="580" spans="1:9" x14ac:dyDescent="0.5">
      <c r="A580" s="2" t="s">
        <v>180</v>
      </c>
      <c r="B580" s="3">
        <v>0</v>
      </c>
      <c r="C580" s="3">
        <v>0</v>
      </c>
      <c r="D580" s="3">
        <v>0</v>
      </c>
      <c r="E580" s="2" t="s">
        <v>181</v>
      </c>
      <c r="F580" s="5">
        <v>-489466247.80000001</v>
      </c>
      <c r="G580" s="5">
        <v>0</v>
      </c>
      <c r="H580" s="5">
        <v>-105632535.33</v>
      </c>
      <c r="I580" s="5">
        <v>-595098783.13</v>
      </c>
    </row>
    <row r="581" spans="1:9" x14ac:dyDescent="0.5">
      <c r="A581" s="6" t="s">
        <v>182</v>
      </c>
      <c r="B581" s="7">
        <v>0</v>
      </c>
      <c r="C581" s="7">
        <v>0</v>
      </c>
      <c r="D581" s="7">
        <v>0</v>
      </c>
      <c r="E581" s="6" t="s">
        <v>55</v>
      </c>
      <c r="F581" s="8">
        <v>-489076308.69999999</v>
      </c>
      <c r="G581" s="8">
        <v>0</v>
      </c>
      <c r="H581" s="8">
        <v>-105473592.77</v>
      </c>
      <c r="I581" s="8">
        <v>-594549901.47000003</v>
      </c>
    </row>
    <row r="582" spans="1:9" x14ac:dyDescent="0.5">
      <c r="A582" s="2" t="s">
        <v>183</v>
      </c>
      <c r="B582" s="3">
        <v>0</v>
      </c>
      <c r="C582" s="3">
        <v>0</v>
      </c>
      <c r="D582" s="3">
        <v>0</v>
      </c>
      <c r="E582" s="2" t="s">
        <v>57</v>
      </c>
      <c r="F582" s="5">
        <v>-30612745.940000001</v>
      </c>
      <c r="G582" s="5">
        <v>0</v>
      </c>
      <c r="H582" s="5">
        <v>-13887034.199999999</v>
      </c>
      <c r="I582" s="5">
        <v>-44499780.140000001</v>
      </c>
    </row>
    <row r="583" spans="1:9" x14ac:dyDescent="0.5">
      <c r="A583" s="6" t="s">
        <v>183</v>
      </c>
      <c r="B583" s="7">
        <v>1</v>
      </c>
      <c r="C583" s="7">
        <v>0</v>
      </c>
      <c r="D583" s="7">
        <v>1</v>
      </c>
      <c r="E583" s="6" t="s">
        <v>23</v>
      </c>
      <c r="F583" s="8">
        <v>-9347209.2100000009</v>
      </c>
      <c r="G583" s="8">
        <v>0</v>
      </c>
      <c r="H583" s="8">
        <v>-4230010.5</v>
      </c>
      <c r="I583" s="8">
        <v>-13577219.710000001</v>
      </c>
    </row>
    <row r="584" spans="1:9" x14ac:dyDescent="0.5">
      <c r="A584" s="2" t="s">
        <v>183</v>
      </c>
      <c r="B584" s="3">
        <v>2</v>
      </c>
      <c r="C584" s="3">
        <v>0</v>
      </c>
      <c r="D584" s="3">
        <v>2</v>
      </c>
      <c r="E584" s="2" t="s">
        <v>201</v>
      </c>
      <c r="F584" s="5">
        <v>-21265536.73</v>
      </c>
      <c r="G584" s="5">
        <v>0</v>
      </c>
      <c r="H584" s="5">
        <v>-9657023.6999999993</v>
      </c>
      <c r="I584" s="5">
        <v>-30922560.43</v>
      </c>
    </row>
    <row r="585" spans="1:9" x14ac:dyDescent="0.5">
      <c r="A585" s="6" t="s">
        <v>291</v>
      </c>
      <c r="B585" s="7">
        <v>0</v>
      </c>
      <c r="C585" s="7">
        <v>0</v>
      </c>
      <c r="D585" s="7">
        <v>0</v>
      </c>
      <c r="E585" s="6" t="s">
        <v>224</v>
      </c>
      <c r="F585" s="8">
        <v>-286465557</v>
      </c>
      <c r="G585" s="8">
        <v>0</v>
      </c>
      <c r="H585" s="8">
        <v>-35232322.490000002</v>
      </c>
      <c r="I585" s="8">
        <v>-321697879.49000001</v>
      </c>
    </row>
    <row r="586" spans="1:9" x14ac:dyDescent="0.5">
      <c r="A586" s="2" t="s">
        <v>291</v>
      </c>
      <c r="B586" s="3">
        <v>2</v>
      </c>
      <c r="C586" s="3">
        <v>0</v>
      </c>
      <c r="D586" s="3">
        <v>7</v>
      </c>
      <c r="E586" s="2" t="s">
        <v>202</v>
      </c>
      <c r="F586" s="5">
        <v>-46835681.340000004</v>
      </c>
      <c r="G586" s="5">
        <v>0</v>
      </c>
      <c r="H586" s="5">
        <v>-5757008.2599999998</v>
      </c>
      <c r="I586" s="5">
        <v>-52592689.600000001</v>
      </c>
    </row>
    <row r="587" spans="1:9" x14ac:dyDescent="0.5">
      <c r="A587" s="6" t="s">
        <v>291</v>
      </c>
      <c r="B587" s="7">
        <v>2</v>
      </c>
      <c r="C587" s="7">
        <v>0</v>
      </c>
      <c r="D587" s="7">
        <v>8</v>
      </c>
      <c r="E587" s="6" t="s">
        <v>203</v>
      </c>
      <c r="F587" s="8">
        <v>-89658462.069999993</v>
      </c>
      <c r="G587" s="8">
        <v>0</v>
      </c>
      <c r="H587" s="8">
        <v>-10713962.82</v>
      </c>
      <c r="I587" s="8">
        <v>-100372424.89</v>
      </c>
    </row>
    <row r="588" spans="1:9" x14ac:dyDescent="0.5">
      <c r="A588" s="2" t="s">
        <v>291</v>
      </c>
      <c r="B588" s="3">
        <v>2</v>
      </c>
      <c r="C588" s="3">
        <v>0</v>
      </c>
      <c r="D588" s="3">
        <v>9</v>
      </c>
      <c r="E588" s="2" t="s">
        <v>204</v>
      </c>
      <c r="F588" s="5">
        <v>-98620584.730000004</v>
      </c>
      <c r="G588" s="5">
        <v>0</v>
      </c>
      <c r="H588" s="5">
        <v>-12270206.1</v>
      </c>
      <c r="I588" s="5">
        <v>-110890790.83</v>
      </c>
    </row>
    <row r="589" spans="1:9" x14ac:dyDescent="0.5">
      <c r="A589" s="6" t="s">
        <v>291</v>
      </c>
      <c r="B589" s="7">
        <v>2</v>
      </c>
      <c r="C589" s="7">
        <v>0</v>
      </c>
      <c r="D589" s="7">
        <v>15</v>
      </c>
      <c r="E589" s="6" t="s">
        <v>206</v>
      </c>
      <c r="F589" s="8">
        <v>-51350828.859999999</v>
      </c>
      <c r="G589" s="8">
        <v>0</v>
      </c>
      <c r="H589" s="8">
        <v>-6491145.3099999996</v>
      </c>
      <c r="I589" s="8">
        <v>-57841974.170000002</v>
      </c>
    </row>
    <row r="590" spans="1:9" x14ac:dyDescent="0.5">
      <c r="A590" s="2" t="s">
        <v>184</v>
      </c>
      <c r="B590" s="3">
        <v>0</v>
      </c>
      <c r="C590" s="3">
        <v>0</v>
      </c>
      <c r="D590" s="3">
        <v>0</v>
      </c>
      <c r="E590" s="2" t="s">
        <v>59</v>
      </c>
      <c r="F590" s="5">
        <v>-171998005.75999999</v>
      </c>
      <c r="G590" s="5">
        <v>0</v>
      </c>
      <c r="H590" s="5">
        <v>-56354236.079999998</v>
      </c>
      <c r="I590" s="5">
        <v>-228352241.84</v>
      </c>
    </row>
    <row r="591" spans="1:9" x14ac:dyDescent="0.5">
      <c r="A591" s="6" t="s">
        <v>184</v>
      </c>
      <c r="B591" s="7">
        <v>1</v>
      </c>
      <c r="C591" s="7">
        <v>0</v>
      </c>
      <c r="D591" s="7">
        <v>1</v>
      </c>
      <c r="E591" s="6" t="s">
        <v>23</v>
      </c>
      <c r="F591" s="8">
        <v>-5750702.1399999997</v>
      </c>
      <c r="G591" s="8">
        <v>0</v>
      </c>
      <c r="H591" s="8">
        <v>-3139160.36</v>
      </c>
      <c r="I591" s="8">
        <v>-8889862.5</v>
      </c>
    </row>
    <row r="592" spans="1:9" x14ac:dyDescent="0.5">
      <c r="A592" s="2" t="s">
        <v>184</v>
      </c>
      <c r="B592" s="3">
        <v>1</v>
      </c>
      <c r="C592" s="3">
        <v>0</v>
      </c>
      <c r="D592" s="3">
        <v>16</v>
      </c>
      <c r="E592" s="2" t="s">
        <v>60</v>
      </c>
      <c r="F592" s="5">
        <v>-3182366.95</v>
      </c>
      <c r="G592" s="5">
        <v>0</v>
      </c>
      <c r="H592" s="5">
        <v>-2316529.4300000002</v>
      </c>
      <c r="I592" s="5">
        <v>-5498896.3799999999</v>
      </c>
    </row>
    <row r="593" spans="1:9" x14ac:dyDescent="0.5">
      <c r="A593" s="6" t="s">
        <v>184</v>
      </c>
      <c r="B593" s="7">
        <v>2</v>
      </c>
      <c r="C593" s="7">
        <v>0</v>
      </c>
      <c r="D593" s="7">
        <v>7</v>
      </c>
      <c r="E593" s="6" t="s">
        <v>202</v>
      </c>
      <c r="F593" s="8">
        <v>-65679621.560000002</v>
      </c>
      <c r="G593" s="8">
        <v>0</v>
      </c>
      <c r="H593" s="8">
        <v>-20382402.210000001</v>
      </c>
      <c r="I593" s="8">
        <v>-86062023.769999996</v>
      </c>
    </row>
    <row r="594" spans="1:9" x14ac:dyDescent="0.5">
      <c r="A594" s="2" t="s">
        <v>184</v>
      </c>
      <c r="B594" s="3">
        <v>2</v>
      </c>
      <c r="C594" s="3">
        <v>0</v>
      </c>
      <c r="D594" s="3">
        <v>8</v>
      </c>
      <c r="E594" s="2" t="s">
        <v>203</v>
      </c>
      <c r="F594" s="5">
        <v>-45685930.219999999</v>
      </c>
      <c r="G594" s="5">
        <v>0</v>
      </c>
      <c r="H594" s="5">
        <v>-14110725.359999999</v>
      </c>
      <c r="I594" s="5">
        <v>-59796655.579999998</v>
      </c>
    </row>
    <row r="595" spans="1:9" x14ac:dyDescent="0.5">
      <c r="A595" s="6" t="s">
        <v>184</v>
      </c>
      <c r="B595" s="7">
        <v>2</v>
      </c>
      <c r="C595" s="7">
        <v>0</v>
      </c>
      <c r="D595" s="7">
        <v>9</v>
      </c>
      <c r="E595" s="6" t="s">
        <v>204</v>
      </c>
      <c r="F595" s="8">
        <v>-28665082.010000002</v>
      </c>
      <c r="G595" s="8">
        <v>0</v>
      </c>
      <c r="H595" s="8">
        <v>-9376262.9399999995</v>
      </c>
      <c r="I595" s="8">
        <v>-38041344.950000003</v>
      </c>
    </row>
    <row r="596" spans="1:9" x14ac:dyDescent="0.5">
      <c r="A596" s="2" t="s">
        <v>184</v>
      </c>
      <c r="B596" s="3">
        <v>2</v>
      </c>
      <c r="C596" s="3">
        <v>0</v>
      </c>
      <c r="D596" s="3">
        <v>10</v>
      </c>
      <c r="E596" s="2" t="s">
        <v>205</v>
      </c>
      <c r="F596" s="5">
        <v>-1694597.72</v>
      </c>
      <c r="G596" s="5">
        <v>0</v>
      </c>
      <c r="H596" s="5">
        <v>-415583.22</v>
      </c>
      <c r="I596" s="5">
        <v>-2110180.94</v>
      </c>
    </row>
    <row r="597" spans="1:9" x14ac:dyDescent="0.5">
      <c r="A597" s="6" t="s">
        <v>184</v>
      </c>
      <c r="B597" s="7">
        <v>2</v>
      </c>
      <c r="C597" s="7">
        <v>0</v>
      </c>
      <c r="D597" s="7">
        <v>15</v>
      </c>
      <c r="E597" s="6" t="s">
        <v>206</v>
      </c>
      <c r="F597" s="8">
        <v>-9688308.4000000004</v>
      </c>
      <c r="G597" s="8">
        <v>0</v>
      </c>
      <c r="H597" s="8">
        <v>-3338411.81</v>
      </c>
      <c r="I597" s="8">
        <v>-13026720.210000001</v>
      </c>
    </row>
    <row r="598" spans="1:9" x14ac:dyDescent="0.5">
      <c r="A598" s="2" t="s">
        <v>184</v>
      </c>
      <c r="B598" s="3">
        <v>2</v>
      </c>
      <c r="C598" s="3">
        <v>0</v>
      </c>
      <c r="D598" s="3">
        <v>17</v>
      </c>
      <c r="E598" s="2" t="s">
        <v>207</v>
      </c>
      <c r="F598" s="5">
        <v>-2037519.87</v>
      </c>
      <c r="G598" s="5">
        <v>0</v>
      </c>
      <c r="H598" s="5">
        <v>-578402</v>
      </c>
      <c r="I598" s="5">
        <v>-2615921.87</v>
      </c>
    </row>
    <row r="599" spans="1:9" x14ac:dyDescent="0.5">
      <c r="A599" s="6" t="s">
        <v>184</v>
      </c>
      <c r="B599" s="7">
        <v>13</v>
      </c>
      <c r="C599" s="7">
        <v>0</v>
      </c>
      <c r="D599" s="7">
        <v>13</v>
      </c>
      <c r="E599" s="6" t="s">
        <v>299</v>
      </c>
      <c r="F599" s="8">
        <v>-3188006.43</v>
      </c>
      <c r="G599" s="8">
        <v>0</v>
      </c>
      <c r="H599" s="8">
        <v>-877711.71</v>
      </c>
      <c r="I599" s="8">
        <v>-4065718.14</v>
      </c>
    </row>
    <row r="600" spans="1:9" x14ac:dyDescent="0.5">
      <c r="A600" s="2" t="s">
        <v>184</v>
      </c>
      <c r="B600" s="3">
        <v>901</v>
      </c>
      <c r="C600" s="3">
        <v>0</v>
      </c>
      <c r="D600" s="3">
        <v>11</v>
      </c>
      <c r="E600" s="2" t="s">
        <v>305</v>
      </c>
      <c r="F600" s="5">
        <v>-2427919.9700000002</v>
      </c>
      <c r="G600" s="5">
        <v>0</v>
      </c>
      <c r="H600" s="5">
        <v>-687153.78</v>
      </c>
      <c r="I600" s="5">
        <v>-3115073.75</v>
      </c>
    </row>
    <row r="601" spans="1:9" x14ac:dyDescent="0.5">
      <c r="A601" s="6" t="s">
        <v>184</v>
      </c>
      <c r="B601" s="7">
        <v>902</v>
      </c>
      <c r="C601" s="7">
        <v>0</v>
      </c>
      <c r="D601" s="7">
        <v>12</v>
      </c>
      <c r="E601" s="6" t="s">
        <v>398</v>
      </c>
      <c r="F601" s="8">
        <v>-3997950.49</v>
      </c>
      <c r="G601" s="8">
        <v>0</v>
      </c>
      <c r="H601" s="8">
        <v>-1131893.26</v>
      </c>
      <c r="I601" s="8">
        <v>-5129843.75</v>
      </c>
    </row>
    <row r="602" spans="1:9" x14ac:dyDescent="0.5">
      <c r="A602" s="2" t="s">
        <v>185</v>
      </c>
      <c r="B602" s="3">
        <v>0</v>
      </c>
      <c r="C602" s="3">
        <v>0</v>
      </c>
      <c r="D602" s="3">
        <v>0</v>
      </c>
      <c r="E602" s="2" t="s">
        <v>62</v>
      </c>
      <c r="F602" s="5">
        <v>-389939.1</v>
      </c>
      <c r="G602" s="5">
        <v>0</v>
      </c>
      <c r="H602" s="5">
        <v>-158942.56</v>
      </c>
      <c r="I602" s="5">
        <v>-548881.66</v>
      </c>
    </row>
    <row r="603" spans="1:9" x14ac:dyDescent="0.5">
      <c r="A603" s="6" t="s">
        <v>186</v>
      </c>
      <c r="B603" s="7">
        <v>0</v>
      </c>
      <c r="C603" s="7">
        <v>0</v>
      </c>
      <c r="D603" s="7">
        <v>0</v>
      </c>
      <c r="E603" s="6" t="s">
        <v>66</v>
      </c>
      <c r="F603" s="8">
        <v>-389939.1</v>
      </c>
      <c r="G603" s="8">
        <v>0</v>
      </c>
      <c r="H603" s="8">
        <v>-158942.56</v>
      </c>
      <c r="I603" s="8">
        <v>-548881.66</v>
      </c>
    </row>
    <row r="604" spans="1:9" x14ac:dyDescent="0.5">
      <c r="A604" s="2" t="s">
        <v>187</v>
      </c>
      <c r="B604" s="3">
        <v>0</v>
      </c>
      <c r="C604" s="3">
        <v>0</v>
      </c>
      <c r="D604" s="3">
        <v>0</v>
      </c>
      <c r="E604" s="2" t="s">
        <v>68</v>
      </c>
      <c r="F604" s="5">
        <v>-389939.1</v>
      </c>
      <c r="G604" s="5">
        <v>0</v>
      </c>
      <c r="H604" s="5">
        <v>-158942.56</v>
      </c>
      <c r="I604" s="5">
        <v>-548881.66</v>
      </c>
    </row>
    <row r="605" spans="1:9" x14ac:dyDescent="0.5">
      <c r="A605" s="6" t="s">
        <v>187</v>
      </c>
      <c r="B605" s="7">
        <v>1</v>
      </c>
      <c r="C605" s="7">
        <v>0</v>
      </c>
      <c r="D605" s="7">
        <v>1</v>
      </c>
      <c r="E605" s="6" t="s">
        <v>23</v>
      </c>
      <c r="F605" s="8">
        <v>-389939.1</v>
      </c>
      <c r="G605" s="8">
        <v>0</v>
      </c>
      <c r="H605" s="8">
        <v>-158942.56</v>
      </c>
      <c r="I605" s="8">
        <v>-548881.66</v>
      </c>
    </row>
    <row r="606" spans="1:9" x14ac:dyDescent="0.5">
      <c r="A606" s="2" t="s">
        <v>188</v>
      </c>
      <c r="B606" s="3">
        <v>0</v>
      </c>
      <c r="C606" s="3">
        <v>0</v>
      </c>
      <c r="D606" s="3">
        <v>0</v>
      </c>
      <c r="E606" s="2" t="s">
        <v>189</v>
      </c>
      <c r="F606" s="5">
        <v>353536866.83999997</v>
      </c>
      <c r="G606" s="5">
        <v>137629329.22</v>
      </c>
      <c r="H606" s="5">
        <v>0</v>
      </c>
      <c r="I606" s="5">
        <v>491166196.06</v>
      </c>
    </row>
    <row r="607" spans="1:9" x14ac:dyDescent="0.5">
      <c r="A607" s="6" t="s">
        <v>190</v>
      </c>
      <c r="B607" s="7">
        <v>0</v>
      </c>
      <c r="C607" s="7">
        <v>0</v>
      </c>
      <c r="D607" s="7">
        <v>0</v>
      </c>
      <c r="E607" s="6" t="s">
        <v>55</v>
      </c>
      <c r="F607" s="8">
        <v>353358916.23000002</v>
      </c>
      <c r="G607" s="8">
        <v>137624745.49000001</v>
      </c>
      <c r="H607" s="8">
        <v>0</v>
      </c>
      <c r="I607" s="8">
        <v>490983661.72000003</v>
      </c>
    </row>
    <row r="608" spans="1:9" x14ac:dyDescent="0.5">
      <c r="A608" s="2" t="s">
        <v>292</v>
      </c>
      <c r="B608" s="3">
        <v>0</v>
      </c>
      <c r="C608" s="3">
        <v>0</v>
      </c>
      <c r="D608" s="3">
        <v>0</v>
      </c>
      <c r="E608" s="2" t="s">
        <v>224</v>
      </c>
      <c r="F608" s="5">
        <v>180298647.38</v>
      </c>
      <c r="G608" s="5">
        <v>91758970.129999995</v>
      </c>
      <c r="H608" s="5">
        <v>0</v>
      </c>
      <c r="I608" s="5">
        <v>272057617.50999999</v>
      </c>
    </row>
    <row r="609" spans="1:9" x14ac:dyDescent="0.5">
      <c r="A609" s="6" t="s">
        <v>292</v>
      </c>
      <c r="B609" s="7">
        <v>2</v>
      </c>
      <c r="C609" s="7">
        <v>0</v>
      </c>
      <c r="D609" s="7">
        <v>7</v>
      </c>
      <c r="E609" s="6" t="s">
        <v>202</v>
      </c>
      <c r="F609" s="8">
        <v>29170088.690000001</v>
      </c>
      <c r="G609" s="8">
        <v>14910248.119999999</v>
      </c>
      <c r="H609" s="8">
        <v>0</v>
      </c>
      <c r="I609" s="8">
        <v>44080336.810000002</v>
      </c>
    </row>
    <row r="610" spans="1:9" x14ac:dyDescent="0.5">
      <c r="A610" s="2" t="s">
        <v>292</v>
      </c>
      <c r="B610" s="3">
        <v>2</v>
      </c>
      <c r="C610" s="3">
        <v>0</v>
      </c>
      <c r="D610" s="3">
        <v>8</v>
      </c>
      <c r="E610" s="2" t="s">
        <v>203</v>
      </c>
      <c r="F610" s="5">
        <v>56288100.060000002</v>
      </c>
      <c r="G610" s="5">
        <v>27805399.489999998</v>
      </c>
      <c r="H610" s="5">
        <v>0</v>
      </c>
      <c r="I610" s="5">
        <v>84093499.549999997</v>
      </c>
    </row>
    <row r="611" spans="1:9" x14ac:dyDescent="0.5">
      <c r="A611" s="6" t="s">
        <v>292</v>
      </c>
      <c r="B611" s="7">
        <v>2</v>
      </c>
      <c r="C611" s="7">
        <v>0</v>
      </c>
      <c r="D611" s="7">
        <v>9</v>
      </c>
      <c r="E611" s="6" t="s">
        <v>204</v>
      </c>
      <c r="F611" s="8">
        <v>62530649.009999998</v>
      </c>
      <c r="G611" s="8">
        <v>31997546.07</v>
      </c>
      <c r="H611" s="8">
        <v>0</v>
      </c>
      <c r="I611" s="8">
        <v>94528195.079999998</v>
      </c>
    </row>
    <row r="612" spans="1:9" x14ac:dyDescent="0.5">
      <c r="A612" s="2" t="s">
        <v>292</v>
      </c>
      <c r="B612" s="3">
        <v>2</v>
      </c>
      <c r="C612" s="3">
        <v>0</v>
      </c>
      <c r="D612" s="3">
        <v>15</v>
      </c>
      <c r="E612" s="2" t="s">
        <v>206</v>
      </c>
      <c r="F612" s="5">
        <v>32309809.620000001</v>
      </c>
      <c r="G612" s="5">
        <v>17045776.449999999</v>
      </c>
      <c r="H612" s="5">
        <v>0</v>
      </c>
      <c r="I612" s="5">
        <v>49355586.07</v>
      </c>
    </row>
    <row r="613" spans="1:9" x14ac:dyDescent="0.5">
      <c r="A613" s="6" t="s">
        <v>191</v>
      </c>
      <c r="B613" s="7">
        <v>0</v>
      </c>
      <c r="C613" s="7">
        <v>0</v>
      </c>
      <c r="D613" s="7">
        <v>0</v>
      </c>
      <c r="E613" s="6" t="s">
        <v>59</v>
      </c>
      <c r="F613" s="8">
        <v>172848089.78999999</v>
      </c>
      <c r="G613" s="8">
        <v>45807660.18</v>
      </c>
      <c r="H613" s="8">
        <v>0</v>
      </c>
      <c r="I613" s="8">
        <v>218655749.97</v>
      </c>
    </row>
    <row r="614" spans="1:9" x14ac:dyDescent="0.5">
      <c r="A614" s="2" t="s">
        <v>191</v>
      </c>
      <c r="B614" s="3">
        <v>1</v>
      </c>
      <c r="C614" s="3">
        <v>0</v>
      </c>
      <c r="D614" s="3">
        <v>1</v>
      </c>
      <c r="E614" s="2" t="s">
        <v>23</v>
      </c>
      <c r="F614" s="5">
        <v>8914120.2599999998</v>
      </c>
      <c r="G614" s="5">
        <v>2252195.77</v>
      </c>
      <c r="H614" s="5">
        <v>0</v>
      </c>
      <c r="I614" s="5">
        <v>11166316.029999999</v>
      </c>
    </row>
    <row r="615" spans="1:9" x14ac:dyDescent="0.5">
      <c r="A615" s="6" t="s">
        <v>191</v>
      </c>
      <c r="B615" s="7">
        <v>1</v>
      </c>
      <c r="C615" s="7">
        <v>0</v>
      </c>
      <c r="D615" s="7">
        <v>16</v>
      </c>
      <c r="E615" s="6" t="s">
        <v>60</v>
      </c>
      <c r="F615" s="8">
        <v>8227158.29</v>
      </c>
      <c r="G615" s="8">
        <v>2078631.49</v>
      </c>
      <c r="H615" s="8">
        <v>0</v>
      </c>
      <c r="I615" s="8">
        <v>10305789.779999999</v>
      </c>
    </row>
    <row r="616" spans="1:9" x14ac:dyDescent="0.5">
      <c r="A616" s="2" t="s">
        <v>191</v>
      </c>
      <c r="B616" s="3">
        <v>2</v>
      </c>
      <c r="C616" s="3">
        <v>0</v>
      </c>
      <c r="D616" s="3">
        <v>7</v>
      </c>
      <c r="E616" s="2" t="s">
        <v>202</v>
      </c>
      <c r="F616" s="5">
        <v>62579041.049999997</v>
      </c>
      <c r="G616" s="5">
        <v>16734424.16</v>
      </c>
      <c r="H616" s="5">
        <v>0</v>
      </c>
      <c r="I616" s="5">
        <v>79313465.209999993</v>
      </c>
    </row>
    <row r="617" spans="1:9" x14ac:dyDescent="0.5">
      <c r="A617" s="6" t="s">
        <v>191</v>
      </c>
      <c r="B617" s="7">
        <v>2</v>
      </c>
      <c r="C617" s="7">
        <v>0</v>
      </c>
      <c r="D617" s="7">
        <v>8</v>
      </c>
      <c r="E617" s="6" t="s">
        <v>203</v>
      </c>
      <c r="F617" s="8">
        <v>47760445.380000003</v>
      </c>
      <c r="G617" s="8">
        <v>12465354.890000001</v>
      </c>
      <c r="H617" s="8">
        <v>0</v>
      </c>
      <c r="I617" s="8">
        <v>60225800.270000003</v>
      </c>
    </row>
    <row r="618" spans="1:9" x14ac:dyDescent="0.5">
      <c r="A618" s="2" t="s">
        <v>191</v>
      </c>
      <c r="B618" s="3">
        <v>2</v>
      </c>
      <c r="C618" s="3">
        <v>0</v>
      </c>
      <c r="D618" s="3">
        <v>9</v>
      </c>
      <c r="E618" s="2" t="s">
        <v>204</v>
      </c>
      <c r="F618" s="5">
        <v>32884995.789999999</v>
      </c>
      <c r="G618" s="5">
        <v>8886314.2400000002</v>
      </c>
      <c r="H618" s="5">
        <v>0</v>
      </c>
      <c r="I618" s="5">
        <v>41771310.030000001</v>
      </c>
    </row>
    <row r="619" spans="1:9" x14ac:dyDescent="0.5">
      <c r="A619" s="6" t="s">
        <v>191</v>
      </c>
      <c r="B619" s="7">
        <v>2</v>
      </c>
      <c r="C619" s="7">
        <v>0</v>
      </c>
      <c r="D619" s="7">
        <v>15</v>
      </c>
      <c r="E619" s="6" t="s">
        <v>206</v>
      </c>
      <c r="F619" s="8">
        <v>12482329.02</v>
      </c>
      <c r="G619" s="8">
        <v>3390739.63</v>
      </c>
      <c r="H619" s="8">
        <v>0</v>
      </c>
      <c r="I619" s="8">
        <v>15873068.65</v>
      </c>
    </row>
    <row r="620" spans="1:9" x14ac:dyDescent="0.5">
      <c r="A620" s="2" t="s">
        <v>390</v>
      </c>
      <c r="B620" s="3">
        <v>0</v>
      </c>
      <c r="C620" s="3">
        <v>0</v>
      </c>
      <c r="D620" s="3">
        <v>0</v>
      </c>
      <c r="E620" s="2" t="s">
        <v>391</v>
      </c>
      <c r="F620" s="5">
        <v>212179.06</v>
      </c>
      <c r="G620" s="5">
        <v>58115.18</v>
      </c>
      <c r="H620" s="5">
        <v>0</v>
      </c>
      <c r="I620" s="5">
        <v>270294.24</v>
      </c>
    </row>
    <row r="621" spans="1:9" x14ac:dyDescent="0.5">
      <c r="A621" s="6" t="s">
        <v>390</v>
      </c>
      <c r="B621" s="7">
        <v>901</v>
      </c>
      <c r="C621" s="7">
        <v>0</v>
      </c>
      <c r="D621" s="7">
        <v>11</v>
      </c>
      <c r="E621" s="6" t="s">
        <v>305</v>
      </c>
      <c r="F621" s="8">
        <v>23339.69</v>
      </c>
      <c r="G621" s="8">
        <v>6392.67</v>
      </c>
      <c r="H621" s="8">
        <v>0</v>
      </c>
      <c r="I621" s="8">
        <v>29732.36</v>
      </c>
    </row>
    <row r="622" spans="1:9" x14ac:dyDescent="0.5">
      <c r="A622" s="2" t="s">
        <v>390</v>
      </c>
      <c r="B622" s="3">
        <v>902</v>
      </c>
      <c r="C622" s="3">
        <v>0</v>
      </c>
      <c r="D622" s="3">
        <v>12</v>
      </c>
      <c r="E622" s="2" t="s">
        <v>398</v>
      </c>
      <c r="F622" s="5">
        <v>188839.37</v>
      </c>
      <c r="G622" s="5">
        <v>51722.51</v>
      </c>
      <c r="H622" s="5">
        <v>0</v>
      </c>
      <c r="I622" s="5">
        <v>240561.88</v>
      </c>
    </row>
    <row r="623" spans="1:9" x14ac:dyDescent="0.5">
      <c r="A623" s="6" t="s">
        <v>392</v>
      </c>
      <c r="B623" s="7">
        <v>0</v>
      </c>
      <c r="C623" s="7">
        <v>0</v>
      </c>
      <c r="D623" s="7">
        <v>0</v>
      </c>
      <c r="E623" s="6" t="s">
        <v>393</v>
      </c>
      <c r="F623" s="8">
        <v>118593.8</v>
      </c>
      <c r="G623" s="8">
        <v>28964.68</v>
      </c>
      <c r="H623" s="8">
        <v>0</v>
      </c>
      <c r="I623" s="8">
        <v>147558.48000000001</v>
      </c>
    </row>
    <row r="624" spans="1:9" x14ac:dyDescent="0.5">
      <c r="A624" s="2" t="s">
        <v>392</v>
      </c>
      <c r="B624" s="3">
        <v>901</v>
      </c>
      <c r="C624" s="3">
        <v>0</v>
      </c>
      <c r="D624" s="3">
        <v>11</v>
      </c>
      <c r="E624" s="2" t="s">
        <v>305</v>
      </c>
      <c r="F624" s="5">
        <v>13045.31</v>
      </c>
      <c r="G624" s="5">
        <v>3186.11</v>
      </c>
      <c r="H624" s="5">
        <v>0</v>
      </c>
      <c r="I624" s="5">
        <v>16231.42</v>
      </c>
    </row>
    <row r="625" spans="1:9" x14ac:dyDescent="0.5">
      <c r="A625" s="6" t="s">
        <v>392</v>
      </c>
      <c r="B625" s="7">
        <v>902</v>
      </c>
      <c r="C625" s="7">
        <v>0</v>
      </c>
      <c r="D625" s="7">
        <v>12</v>
      </c>
      <c r="E625" s="6" t="s">
        <v>398</v>
      </c>
      <c r="F625" s="8">
        <v>105548.49</v>
      </c>
      <c r="G625" s="8">
        <v>25778.57</v>
      </c>
      <c r="H625" s="8">
        <v>0</v>
      </c>
      <c r="I625" s="8">
        <v>131327.06</v>
      </c>
    </row>
    <row r="626" spans="1:9" x14ac:dyDescent="0.5">
      <c r="A626" s="2" t="s">
        <v>394</v>
      </c>
      <c r="B626" s="3">
        <v>0</v>
      </c>
      <c r="C626" s="3">
        <v>0</v>
      </c>
      <c r="D626" s="3">
        <v>0</v>
      </c>
      <c r="E626" s="2" t="s">
        <v>395</v>
      </c>
      <c r="F626" s="5">
        <v>93585.26</v>
      </c>
      <c r="G626" s="5">
        <v>29150.5</v>
      </c>
      <c r="H626" s="5">
        <v>0</v>
      </c>
      <c r="I626" s="5">
        <v>122735.76</v>
      </c>
    </row>
    <row r="627" spans="1:9" x14ac:dyDescent="0.5">
      <c r="A627" s="6" t="s">
        <v>394</v>
      </c>
      <c r="B627" s="7">
        <v>901</v>
      </c>
      <c r="C627" s="7">
        <v>0</v>
      </c>
      <c r="D627" s="7">
        <v>11</v>
      </c>
      <c r="E627" s="6" t="s">
        <v>305</v>
      </c>
      <c r="F627" s="8">
        <v>10294.379999999999</v>
      </c>
      <c r="G627" s="8">
        <v>3206.56</v>
      </c>
      <c r="H627" s="8">
        <v>0</v>
      </c>
      <c r="I627" s="8">
        <v>13500.94</v>
      </c>
    </row>
    <row r="628" spans="1:9" x14ac:dyDescent="0.5">
      <c r="A628" s="2" t="s">
        <v>394</v>
      </c>
      <c r="B628" s="3">
        <v>902</v>
      </c>
      <c r="C628" s="3">
        <v>0</v>
      </c>
      <c r="D628" s="3">
        <v>12</v>
      </c>
      <c r="E628" s="2" t="s">
        <v>398</v>
      </c>
      <c r="F628" s="5">
        <v>83290.880000000005</v>
      </c>
      <c r="G628" s="5">
        <v>25943.94</v>
      </c>
      <c r="H628" s="5">
        <v>0</v>
      </c>
      <c r="I628" s="5">
        <v>109234.82</v>
      </c>
    </row>
    <row r="629" spans="1:9" x14ac:dyDescent="0.5">
      <c r="A629" s="6" t="s">
        <v>192</v>
      </c>
      <c r="B629" s="7">
        <v>0</v>
      </c>
      <c r="C629" s="7">
        <v>0</v>
      </c>
      <c r="D629" s="7">
        <v>0</v>
      </c>
      <c r="E629" s="6" t="s">
        <v>62</v>
      </c>
      <c r="F629" s="8">
        <v>177950.61</v>
      </c>
      <c r="G629" s="8">
        <v>4583.7299999999996</v>
      </c>
      <c r="H629" s="8">
        <v>0</v>
      </c>
      <c r="I629" s="8">
        <v>182534.34</v>
      </c>
    </row>
    <row r="630" spans="1:9" x14ac:dyDescent="0.5">
      <c r="A630" s="2" t="s">
        <v>193</v>
      </c>
      <c r="B630" s="3">
        <v>0</v>
      </c>
      <c r="C630" s="3">
        <v>0</v>
      </c>
      <c r="D630" s="3">
        <v>0</v>
      </c>
      <c r="E630" s="2" t="s">
        <v>66</v>
      </c>
      <c r="F630" s="5">
        <v>177950.61</v>
      </c>
      <c r="G630" s="5">
        <v>4583.7299999999996</v>
      </c>
      <c r="H630" s="5">
        <v>0</v>
      </c>
      <c r="I630" s="5">
        <v>182534.34</v>
      </c>
    </row>
    <row r="631" spans="1:9" x14ac:dyDescent="0.5">
      <c r="A631" s="6" t="s">
        <v>194</v>
      </c>
      <c r="B631" s="7">
        <v>0</v>
      </c>
      <c r="C631" s="7">
        <v>0</v>
      </c>
      <c r="D631" s="7">
        <v>0</v>
      </c>
      <c r="E631" s="6" t="s">
        <v>68</v>
      </c>
      <c r="F631" s="8">
        <v>177950.61</v>
      </c>
      <c r="G631" s="8">
        <v>4583.7299999999996</v>
      </c>
      <c r="H631" s="8">
        <v>0</v>
      </c>
      <c r="I631" s="8">
        <v>182534.34</v>
      </c>
    </row>
    <row r="632" spans="1:9" x14ac:dyDescent="0.5">
      <c r="A632" s="2" t="s">
        <v>194</v>
      </c>
      <c r="B632" s="3">
        <v>1</v>
      </c>
      <c r="C632" s="3">
        <v>0</v>
      </c>
      <c r="D632" s="3">
        <v>1</v>
      </c>
      <c r="E632" s="2" t="s">
        <v>23</v>
      </c>
      <c r="F632" s="5">
        <v>177950.61</v>
      </c>
      <c r="G632" s="5">
        <v>4583.7299999999996</v>
      </c>
      <c r="H632" s="5">
        <v>0</v>
      </c>
      <c r="I632" s="5">
        <v>182534.34</v>
      </c>
    </row>
    <row r="633" spans="1:9" ht="23.25" x14ac:dyDescent="0.5">
      <c r="A633" s="6" t="s">
        <v>302</v>
      </c>
      <c r="B633" s="7">
        <v>0</v>
      </c>
      <c r="C633" s="7">
        <v>0</v>
      </c>
      <c r="D633" s="7">
        <v>0</v>
      </c>
      <c r="E633" s="6" t="s">
        <v>287</v>
      </c>
      <c r="F633" s="8">
        <v>151062.68</v>
      </c>
      <c r="G633" s="8">
        <v>41710.199999999997</v>
      </c>
      <c r="H633" s="8">
        <v>0</v>
      </c>
      <c r="I633" s="8">
        <v>192772.88</v>
      </c>
    </row>
    <row r="634" spans="1:9" x14ac:dyDescent="0.5">
      <c r="A634" s="2" t="s">
        <v>302</v>
      </c>
      <c r="B634" s="3">
        <v>13</v>
      </c>
      <c r="C634" s="3">
        <v>0</v>
      </c>
      <c r="D634" s="3">
        <v>13</v>
      </c>
      <c r="E634" s="2" t="s">
        <v>299</v>
      </c>
      <c r="F634" s="5">
        <v>151062.68</v>
      </c>
      <c r="G634" s="5">
        <v>41710.199999999997</v>
      </c>
      <c r="H634" s="5">
        <v>0</v>
      </c>
      <c r="I634" s="5">
        <v>192772.88</v>
      </c>
    </row>
    <row r="635" spans="1:9" x14ac:dyDescent="0.5">
      <c r="A635" s="6" t="s">
        <v>195</v>
      </c>
      <c r="B635" s="7">
        <v>0</v>
      </c>
      <c r="C635" s="7">
        <v>0</v>
      </c>
      <c r="D635" s="7">
        <v>0</v>
      </c>
      <c r="E635" s="6" t="s">
        <v>196</v>
      </c>
      <c r="F635" s="8">
        <v>135778318.28</v>
      </c>
      <c r="G635" s="8">
        <v>19968408.460000001</v>
      </c>
      <c r="H635" s="8">
        <v>-52006912.549999997</v>
      </c>
      <c r="I635" s="8">
        <v>103739814.19</v>
      </c>
    </row>
    <row r="636" spans="1:9" x14ac:dyDescent="0.5">
      <c r="A636" s="2" t="s">
        <v>195</v>
      </c>
      <c r="B636" s="3">
        <v>1</v>
      </c>
      <c r="C636" s="3">
        <v>0</v>
      </c>
      <c r="D636" s="3">
        <v>1</v>
      </c>
      <c r="E636" s="2" t="s">
        <v>23</v>
      </c>
      <c r="F636" s="5">
        <v>6395779.5800000001</v>
      </c>
      <c r="G636" s="5">
        <v>5271333.92</v>
      </c>
      <c r="H636" s="5">
        <v>0</v>
      </c>
      <c r="I636" s="5">
        <v>11667113.5</v>
      </c>
    </row>
    <row r="637" spans="1:9" x14ac:dyDescent="0.5">
      <c r="A637" s="6" t="s">
        <v>195</v>
      </c>
      <c r="B637" s="7">
        <v>1</v>
      </c>
      <c r="C637" s="7">
        <v>0</v>
      </c>
      <c r="D637" s="7">
        <v>16</v>
      </c>
      <c r="E637" s="6" t="s">
        <v>60</v>
      </c>
      <c r="F637" s="8">
        <v>-5044791.34</v>
      </c>
      <c r="G637" s="8">
        <v>237897.94</v>
      </c>
      <c r="H637" s="8">
        <v>0</v>
      </c>
      <c r="I637" s="8">
        <v>-4806893.4000000004</v>
      </c>
    </row>
    <row r="638" spans="1:9" x14ac:dyDescent="0.5">
      <c r="A638" s="2" t="s">
        <v>195</v>
      </c>
      <c r="B638" s="3">
        <v>2</v>
      </c>
      <c r="C638" s="3">
        <v>0</v>
      </c>
      <c r="D638" s="3">
        <v>2</v>
      </c>
      <c r="E638" s="2" t="s">
        <v>201</v>
      </c>
      <c r="F638" s="5">
        <v>21265536.73</v>
      </c>
      <c r="G638" s="5">
        <v>9657157.9299999997</v>
      </c>
      <c r="H638" s="5">
        <v>-134.22999999999999</v>
      </c>
      <c r="I638" s="5">
        <v>30922560.43</v>
      </c>
    </row>
    <row r="639" spans="1:9" x14ac:dyDescent="0.5">
      <c r="A639" s="6" t="s">
        <v>195</v>
      </c>
      <c r="B639" s="7">
        <v>2</v>
      </c>
      <c r="C639" s="7">
        <v>0</v>
      </c>
      <c r="D639" s="7">
        <v>7</v>
      </c>
      <c r="E639" s="6" t="s">
        <v>202</v>
      </c>
      <c r="F639" s="8">
        <v>20766173.16</v>
      </c>
      <c r="G639" s="8">
        <v>427.53</v>
      </c>
      <c r="H639" s="8">
        <v>-5505689.3399999999</v>
      </c>
      <c r="I639" s="8">
        <v>15260911.35</v>
      </c>
    </row>
    <row r="640" spans="1:9" x14ac:dyDescent="0.5">
      <c r="A640" s="2" t="s">
        <v>195</v>
      </c>
      <c r="B640" s="3">
        <v>2</v>
      </c>
      <c r="C640" s="3">
        <v>0</v>
      </c>
      <c r="D640" s="3">
        <v>8</v>
      </c>
      <c r="E640" s="2" t="s">
        <v>203</v>
      </c>
      <c r="F640" s="5">
        <v>31295846.850000001</v>
      </c>
      <c r="G640" s="5">
        <v>3855.08</v>
      </c>
      <c r="H640" s="5">
        <v>-15449921.279999999</v>
      </c>
      <c r="I640" s="5">
        <v>15849780.65</v>
      </c>
    </row>
    <row r="641" spans="1:9" x14ac:dyDescent="0.5">
      <c r="A641" s="6" t="s">
        <v>195</v>
      </c>
      <c r="B641" s="7">
        <v>2</v>
      </c>
      <c r="C641" s="7">
        <v>0</v>
      </c>
      <c r="D641" s="7">
        <v>9</v>
      </c>
      <c r="E641" s="6" t="s">
        <v>204</v>
      </c>
      <c r="F641" s="8">
        <v>31870021.940000001</v>
      </c>
      <c r="G641" s="8">
        <v>19203.939999999999</v>
      </c>
      <c r="H641" s="8">
        <v>-19256595.210000001</v>
      </c>
      <c r="I641" s="8">
        <v>12632630.67</v>
      </c>
    </row>
    <row r="642" spans="1:9" x14ac:dyDescent="0.5">
      <c r="A642" s="2" t="s">
        <v>195</v>
      </c>
      <c r="B642" s="3">
        <v>2</v>
      </c>
      <c r="C642" s="3">
        <v>0</v>
      </c>
      <c r="D642" s="3">
        <v>10</v>
      </c>
      <c r="E642" s="2" t="s">
        <v>205</v>
      </c>
      <c r="F642" s="5">
        <v>1694597.72</v>
      </c>
      <c r="G642" s="5">
        <v>415583.22</v>
      </c>
      <c r="H642" s="5">
        <v>0</v>
      </c>
      <c r="I642" s="5">
        <v>2110180.94</v>
      </c>
    </row>
    <row r="643" spans="1:9" x14ac:dyDescent="0.5">
      <c r="A643" s="6" t="s">
        <v>195</v>
      </c>
      <c r="B643" s="7">
        <v>2</v>
      </c>
      <c r="C643" s="7">
        <v>0</v>
      </c>
      <c r="D643" s="7">
        <v>15</v>
      </c>
      <c r="E643" s="6" t="s">
        <v>206</v>
      </c>
      <c r="F643" s="8">
        <v>16246998.619999999</v>
      </c>
      <c r="G643" s="8">
        <v>0</v>
      </c>
      <c r="H643" s="8">
        <v>-10606958.960000001</v>
      </c>
      <c r="I643" s="8">
        <v>5640039.6600000001</v>
      </c>
    </row>
    <row r="644" spans="1:9" x14ac:dyDescent="0.5">
      <c r="A644" s="2" t="s">
        <v>195</v>
      </c>
      <c r="B644" s="3">
        <v>2</v>
      </c>
      <c r="C644" s="3">
        <v>0</v>
      </c>
      <c r="D644" s="3">
        <v>17</v>
      </c>
      <c r="E644" s="2" t="s">
        <v>207</v>
      </c>
      <c r="F644" s="5">
        <v>2037519.87</v>
      </c>
      <c r="G644" s="5">
        <v>578402</v>
      </c>
      <c r="H644" s="5">
        <v>0</v>
      </c>
      <c r="I644" s="5">
        <v>2615921.87</v>
      </c>
    </row>
    <row r="645" spans="1:9" x14ac:dyDescent="0.5">
      <c r="A645" s="6" t="s">
        <v>195</v>
      </c>
      <c r="B645" s="7">
        <v>13</v>
      </c>
      <c r="C645" s="7">
        <v>0</v>
      </c>
      <c r="D645" s="7">
        <v>13</v>
      </c>
      <c r="E645" s="6" t="s">
        <v>299</v>
      </c>
      <c r="F645" s="8">
        <v>3036943.75</v>
      </c>
      <c r="G645" s="8">
        <v>2023615.04</v>
      </c>
      <c r="H645" s="8">
        <v>-1187613.53</v>
      </c>
      <c r="I645" s="8">
        <v>3872945.26</v>
      </c>
    </row>
    <row r="646" spans="1:9" x14ac:dyDescent="0.5">
      <c r="A646" s="2" t="s">
        <v>195</v>
      </c>
      <c r="B646" s="3">
        <v>901</v>
      </c>
      <c r="C646" s="3">
        <v>0</v>
      </c>
      <c r="D646" s="3">
        <v>11</v>
      </c>
      <c r="E646" s="2" t="s">
        <v>305</v>
      </c>
      <c r="F646" s="5">
        <v>2404580.2799999998</v>
      </c>
      <c r="G646" s="5">
        <v>680761.11</v>
      </c>
      <c r="H646" s="5">
        <v>0</v>
      </c>
      <c r="I646" s="5">
        <v>3085341.39</v>
      </c>
    </row>
    <row r="647" spans="1:9" x14ac:dyDescent="0.5">
      <c r="A647" s="6" t="s">
        <v>195</v>
      </c>
      <c r="B647" s="7">
        <v>902</v>
      </c>
      <c r="C647" s="7">
        <v>0</v>
      </c>
      <c r="D647" s="7">
        <v>12</v>
      </c>
      <c r="E647" s="6" t="s">
        <v>398</v>
      </c>
      <c r="F647" s="8">
        <v>3809111.12</v>
      </c>
      <c r="G647" s="8">
        <v>1080170.75</v>
      </c>
      <c r="H647" s="8">
        <v>0</v>
      </c>
      <c r="I647" s="8">
        <v>4889281.87</v>
      </c>
    </row>
    <row r="648" spans="1:9" x14ac:dyDescent="0.5">
      <c r="A648" s="2" t="s">
        <v>293</v>
      </c>
      <c r="B648" s="3">
        <v>0</v>
      </c>
      <c r="C648" s="3">
        <v>0</v>
      </c>
      <c r="D648" s="3">
        <v>0</v>
      </c>
      <c r="E648" s="2" t="s">
        <v>294</v>
      </c>
      <c r="F648" s="5">
        <v>0</v>
      </c>
      <c r="G648" s="5">
        <v>143355653.28</v>
      </c>
      <c r="H648" s="5">
        <v>-143355653.28</v>
      </c>
      <c r="I648" s="5">
        <v>0</v>
      </c>
    </row>
    <row r="649" spans="1:9" ht="23.25" x14ac:dyDescent="0.5">
      <c r="A649" s="6" t="s">
        <v>295</v>
      </c>
      <c r="B649" s="7">
        <v>0</v>
      </c>
      <c r="C649" s="7">
        <v>0</v>
      </c>
      <c r="D649" s="7">
        <v>0</v>
      </c>
      <c r="E649" s="6" t="s">
        <v>296</v>
      </c>
      <c r="F649" s="8">
        <v>0</v>
      </c>
      <c r="G649" s="8">
        <v>143355653.28</v>
      </c>
      <c r="H649" s="8">
        <v>-143355653.28</v>
      </c>
      <c r="I649" s="8">
        <v>0</v>
      </c>
    </row>
    <row r="650" spans="1:9" x14ac:dyDescent="0.5">
      <c r="A650" s="2" t="s">
        <v>295</v>
      </c>
      <c r="B650" s="3">
        <v>2</v>
      </c>
      <c r="C650" s="3">
        <v>0</v>
      </c>
      <c r="D650" s="3">
        <v>2</v>
      </c>
      <c r="E650" s="2" t="s">
        <v>201</v>
      </c>
      <c r="F650" s="5">
        <v>0</v>
      </c>
      <c r="G650" s="5">
        <v>66160897.530000001</v>
      </c>
      <c r="H650" s="5">
        <v>-66160897.530000001</v>
      </c>
      <c r="I650" s="5">
        <v>0</v>
      </c>
    </row>
    <row r="651" spans="1:9" x14ac:dyDescent="0.5">
      <c r="A651" s="6" t="s">
        <v>295</v>
      </c>
      <c r="B651" s="7">
        <v>2</v>
      </c>
      <c r="C651" s="7">
        <v>0</v>
      </c>
      <c r="D651" s="7">
        <v>7</v>
      </c>
      <c r="E651" s="6" t="s">
        <v>202</v>
      </c>
      <c r="F651" s="8">
        <v>0</v>
      </c>
      <c r="G651" s="8">
        <v>56948875.240000002</v>
      </c>
      <c r="H651" s="8">
        <v>-56948875.240000002</v>
      </c>
      <c r="I651" s="8">
        <v>0</v>
      </c>
    </row>
    <row r="652" spans="1:9" x14ac:dyDescent="0.5">
      <c r="A652" s="2" t="s">
        <v>295</v>
      </c>
      <c r="B652" s="3">
        <v>2</v>
      </c>
      <c r="C652" s="3">
        <v>0</v>
      </c>
      <c r="D652" s="3">
        <v>8</v>
      </c>
      <c r="E652" s="2" t="s">
        <v>203</v>
      </c>
      <c r="F652" s="5">
        <v>0</v>
      </c>
      <c r="G652" s="5">
        <v>6988242.54</v>
      </c>
      <c r="H652" s="5">
        <v>-6988242.54</v>
      </c>
      <c r="I652" s="5">
        <v>0</v>
      </c>
    </row>
    <row r="653" spans="1:9" x14ac:dyDescent="0.5">
      <c r="A653" s="6" t="s">
        <v>295</v>
      </c>
      <c r="B653" s="7">
        <v>2</v>
      </c>
      <c r="C653" s="7">
        <v>0</v>
      </c>
      <c r="D653" s="7">
        <v>9</v>
      </c>
      <c r="E653" s="6" t="s">
        <v>204</v>
      </c>
      <c r="F653" s="8">
        <v>0</v>
      </c>
      <c r="G653" s="8">
        <v>5499679.8600000003</v>
      </c>
      <c r="H653" s="8">
        <v>-5499679.8600000003</v>
      </c>
      <c r="I653" s="8">
        <v>0</v>
      </c>
    </row>
    <row r="654" spans="1:9" x14ac:dyDescent="0.5">
      <c r="A654" s="2" t="s">
        <v>295</v>
      </c>
      <c r="B654" s="3">
        <v>2</v>
      </c>
      <c r="C654" s="3">
        <v>0</v>
      </c>
      <c r="D654" s="3">
        <v>15</v>
      </c>
      <c r="E654" s="2" t="s">
        <v>206</v>
      </c>
      <c r="F654" s="5">
        <v>0</v>
      </c>
      <c r="G654" s="5">
        <v>7757958.1100000003</v>
      </c>
      <c r="H654" s="5">
        <v>-7757958.1100000003</v>
      </c>
      <c r="I654" s="5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3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x14ac:dyDescent="0.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x14ac:dyDescent="0.5">
      <c r="A3" s="25" t="s">
        <v>418</v>
      </c>
      <c r="B3" s="25"/>
      <c r="C3" s="25"/>
      <c r="D3" s="25"/>
      <c r="E3" s="25"/>
      <c r="F3" s="25"/>
      <c r="G3" s="25"/>
      <c r="H3" s="25"/>
      <c r="I3" s="25"/>
    </row>
    <row r="4" spans="1:9" x14ac:dyDescent="0.5">
      <c r="A4" s="25" t="s">
        <v>419</v>
      </c>
      <c r="B4" s="25"/>
      <c r="C4" s="25"/>
      <c r="D4" s="25"/>
      <c r="E4" s="25"/>
      <c r="F4" s="25"/>
      <c r="G4" s="25"/>
      <c r="H4" s="25"/>
      <c r="I4" s="25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265146448.09999999</v>
      </c>
      <c r="G6" s="5">
        <v>4773802.9800000004</v>
      </c>
      <c r="H6" s="5">
        <v>-3680088.41</v>
      </c>
      <c r="I6" s="5">
        <v>266240162.66999999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2463.6</v>
      </c>
      <c r="G7" s="8">
        <v>1242862.3799999999</v>
      </c>
      <c r="H7" s="8">
        <v>-1242891.18</v>
      </c>
      <c r="I7" s="8">
        <v>2434.8000000000002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2463.6</v>
      </c>
      <c r="G8" s="5">
        <v>1242862.3799999999</v>
      </c>
      <c r="H8" s="5">
        <v>-1242891.18</v>
      </c>
      <c r="I8" s="5">
        <v>2434.8000000000002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2463.6</v>
      </c>
      <c r="G9" s="8">
        <v>961985.54</v>
      </c>
      <c r="H9" s="8">
        <v>-962014.34</v>
      </c>
      <c r="I9" s="8">
        <v>2434.8000000000002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43.2</v>
      </c>
      <c r="H10" s="5">
        <v>-43.2</v>
      </c>
      <c r="I10" s="5">
        <v>0</v>
      </c>
    </row>
    <row r="11" spans="1:9" x14ac:dyDescent="0.5">
      <c r="A11" s="6" t="s">
        <v>199</v>
      </c>
      <c r="B11" s="7">
        <v>0</v>
      </c>
      <c r="C11" s="7">
        <v>0</v>
      </c>
      <c r="D11" s="7">
        <v>0</v>
      </c>
      <c r="E11" s="6" t="s">
        <v>200</v>
      </c>
      <c r="F11" s="8">
        <v>0</v>
      </c>
      <c r="G11" s="8">
        <v>1721.8</v>
      </c>
      <c r="H11" s="8">
        <v>-1721.8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2463.6</v>
      </c>
      <c r="G12" s="5">
        <v>960220.54</v>
      </c>
      <c r="H12" s="5">
        <v>-960249.34</v>
      </c>
      <c r="I12" s="5">
        <v>2434.8000000000002</v>
      </c>
    </row>
    <row r="13" spans="1:9" x14ac:dyDescent="0.5">
      <c r="A13" s="6" t="s">
        <v>26</v>
      </c>
      <c r="B13" s="7">
        <v>0</v>
      </c>
      <c r="C13" s="7">
        <v>0</v>
      </c>
      <c r="D13" s="7">
        <v>0</v>
      </c>
      <c r="E13" s="6" t="s">
        <v>27</v>
      </c>
      <c r="F13" s="8">
        <v>0</v>
      </c>
      <c r="G13" s="8">
        <v>280876.84000000003</v>
      </c>
      <c r="H13" s="8">
        <v>-280876.84000000003</v>
      </c>
      <c r="I13" s="8">
        <v>0</v>
      </c>
    </row>
    <row r="14" spans="1:9" x14ac:dyDescent="0.5">
      <c r="A14" s="2" t="s">
        <v>28</v>
      </c>
      <c r="B14" s="3">
        <v>0</v>
      </c>
      <c r="C14" s="3">
        <v>0</v>
      </c>
      <c r="D14" s="3">
        <v>0</v>
      </c>
      <c r="E14" s="2" t="s">
        <v>29</v>
      </c>
      <c r="F14" s="5">
        <v>0</v>
      </c>
      <c r="G14" s="5">
        <v>3458.1</v>
      </c>
      <c r="H14" s="5">
        <v>-3458.1</v>
      </c>
      <c r="I14" s="5">
        <v>0</v>
      </c>
    </row>
    <row r="15" spans="1:9" x14ac:dyDescent="0.5">
      <c r="A15" s="6" t="s">
        <v>208</v>
      </c>
      <c r="B15" s="7">
        <v>0</v>
      </c>
      <c r="C15" s="7">
        <v>0</v>
      </c>
      <c r="D15" s="7">
        <v>0</v>
      </c>
      <c r="E15" s="6" t="s">
        <v>209</v>
      </c>
      <c r="F15" s="8">
        <v>0</v>
      </c>
      <c r="G15" s="8">
        <v>277418.74</v>
      </c>
      <c r="H15" s="8">
        <v>-277418.74</v>
      </c>
      <c r="I15" s="8">
        <v>0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5">
        <v>265143984.5</v>
      </c>
      <c r="G16" s="5">
        <v>3530940.6</v>
      </c>
      <c r="H16" s="5">
        <v>-2437197.23</v>
      </c>
      <c r="I16" s="5">
        <v>266237727.87</v>
      </c>
    </row>
    <row r="17" spans="1:9" x14ac:dyDescent="0.5">
      <c r="A17" s="6" t="s">
        <v>48</v>
      </c>
      <c r="B17" s="7">
        <v>0</v>
      </c>
      <c r="C17" s="7">
        <v>0</v>
      </c>
      <c r="D17" s="7">
        <v>0</v>
      </c>
      <c r="E17" s="6" t="s">
        <v>49</v>
      </c>
      <c r="F17" s="8">
        <v>11788877.33</v>
      </c>
      <c r="G17" s="8">
        <v>587984.87</v>
      </c>
      <c r="H17" s="8">
        <v>-612866.80000000005</v>
      </c>
      <c r="I17" s="8">
        <v>11763995.4</v>
      </c>
    </row>
    <row r="18" spans="1:9" x14ac:dyDescent="0.5">
      <c r="A18" s="2" t="s">
        <v>399</v>
      </c>
      <c r="B18" s="3">
        <v>0</v>
      </c>
      <c r="C18" s="3">
        <v>0</v>
      </c>
      <c r="D18" s="3">
        <v>0</v>
      </c>
      <c r="E18" s="2" t="s">
        <v>400</v>
      </c>
      <c r="F18" s="5">
        <v>0</v>
      </c>
      <c r="G18" s="5">
        <v>250220.44</v>
      </c>
      <c r="H18" s="5">
        <v>-250220.44</v>
      </c>
      <c r="I18" s="5">
        <v>0</v>
      </c>
    </row>
    <row r="19" spans="1:9" x14ac:dyDescent="0.5">
      <c r="A19" s="6" t="s">
        <v>401</v>
      </c>
      <c r="B19" s="7">
        <v>0</v>
      </c>
      <c r="C19" s="7">
        <v>0</v>
      </c>
      <c r="D19" s="7">
        <v>0</v>
      </c>
      <c r="E19" s="6" t="s">
        <v>402</v>
      </c>
      <c r="F19" s="8">
        <v>0</v>
      </c>
      <c r="G19" s="8">
        <v>250220.44</v>
      </c>
      <c r="H19" s="8">
        <v>-250220.44</v>
      </c>
      <c r="I19" s="8">
        <v>0</v>
      </c>
    </row>
    <row r="20" spans="1:9" x14ac:dyDescent="0.5">
      <c r="A20" s="2" t="s">
        <v>403</v>
      </c>
      <c r="B20" s="3">
        <v>0</v>
      </c>
      <c r="C20" s="3">
        <v>0</v>
      </c>
      <c r="D20" s="3">
        <v>0</v>
      </c>
      <c r="E20" s="2" t="s">
        <v>228</v>
      </c>
      <c r="F20" s="5">
        <v>0</v>
      </c>
      <c r="G20" s="5">
        <v>250220.44</v>
      </c>
      <c r="H20" s="5">
        <v>-250220.44</v>
      </c>
      <c r="I20" s="5">
        <v>0</v>
      </c>
    </row>
    <row r="21" spans="1:9" x14ac:dyDescent="0.5">
      <c r="A21" s="6" t="s">
        <v>306</v>
      </c>
      <c r="B21" s="7">
        <v>0</v>
      </c>
      <c r="C21" s="7">
        <v>0</v>
      </c>
      <c r="D21" s="7">
        <v>0</v>
      </c>
      <c r="E21" s="6" t="s">
        <v>307</v>
      </c>
      <c r="F21" s="8">
        <v>23875</v>
      </c>
      <c r="G21" s="8">
        <v>0</v>
      </c>
      <c r="H21" s="8">
        <v>-23875</v>
      </c>
      <c r="I21" s="8">
        <v>0</v>
      </c>
    </row>
    <row r="22" spans="1:9" x14ac:dyDescent="0.5">
      <c r="A22" s="2" t="s">
        <v>308</v>
      </c>
      <c r="B22" s="3">
        <v>0</v>
      </c>
      <c r="C22" s="3">
        <v>0</v>
      </c>
      <c r="D22" s="3">
        <v>0</v>
      </c>
      <c r="E22" s="2" t="s">
        <v>221</v>
      </c>
      <c r="F22" s="5">
        <v>11454707.18</v>
      </c>
      <c r="G22" s="5">
        <v>0</v>
      </c>
      <c r="H22" s="5">
        <v>0</v>
      </c>
      <c r="I22" s="5">
        <v>11454707.18</v>
      </c>
    </row>
    <row r="23" spans="1:9" x14ac:dyDescent="0.5">
      <c r="A23" s="6" t="s">
        <v>309</v>
      </c>
      <c r="B23" s="7">
        <v>0</v>
      </c>
      <c r="C23" s="7">
        <v>0</v>
      </c>
      <c r="D23" s="7">
        <v>0</v>
      </c>
      <c r="E23" s="6" t="s">
        <v>310</v>
      </c>
      <c r="F23" s="8">
        <v>310295.15000000002</v>
      </c>
      <c r="G23" s="8">
        <v>337764.43</v>
      </c>
      <c r="H23" s="8">
        <v>-338771.36</v>
      </c>
      <c r="I23" s="8">
        <v>309288.21999999997</v>
      </c>
    </row>
    <row r="24" spans="1:9" x14ac:dyDescent="0.5">
      <c r="A24" s="2" t="s">
        <v>311</v>
      </c>
      <c r="B24" s="3">
        <v>0</v>
      </c>
      <c r="C24" s="3">
        <v>0</v>
      </c>
      <c r="D24" s="3">
        <v>0</v>
      </c>
      <c r="E24" s="2" t="s">
        <v>45</v>
      </c>
      <c r="F24" s="5">
        <v>310295.15000000002</v>
      </c>
      <c r="G24" s="5">
        <v>337764.43</v>
      </c>
      <c r="H24" s="5">
        <v>-338771.36</v>
      </c>
      <c r="I24" s="5">
        <v>309288.21999999997</v>
      </c>
    </row>
    <row r="25" spans="1:9" x14ac:dyDescent="0.5">
      <c r="A25" s="6" t="s">
        <v>312</v>
      </c>
      <c r="B25" s="7">
        <v>0</v>
      </c>
      <c r="C25" s="7">
        <v>0</v>
      </c>
      <c r="D25" s="7">
        <v>0</v>
      </c>
      <c r="E25" s="6" t="s">
        <v>313</v>
      </c>
      <c r="F25" s="8">
        <v>310295.15000000002</v>
      </c>
      <c r="G25" s="8">
        <v>337764.43</v>
      </c>
      <c r="H25" s="8">
        <v>-338771.36</v>
      </c>
      <c r="I25" s="8">
        <v>309288.21999999997</v>
      </c>
    </row>
    <row r="26" spans="1:9" x14ac:dyDescent="0.5">
      <c r="A26" s="2" t="s">
        <v>52</v>
      </c>
      <c r="B26" s="3">
        <v>0</v>
      </c>
      <c r="C26" s="3">
        <v>0</v>
      </c>
      <c r="D26" s="3">
        <v>0</v>
      </c>
      <c r="E26" s="2" t="s">
        <v>53</v>
      </c>
      <c r="F26" s="5">
        <v>253355107.16999999</v>
      </c>
      <c r="G26" s="5">
        <v>2942955.73</v>
      </c>
      <c r="H26" s="5">
        <v>-1824330.43</v>
      </c>
      <c r="I26" s="5">
        <v>254473732.47</v>
      </c>
    </row>
    <row r="27" spans="1:9" x14ac:dyDescent="0.5">
      <c r="A27" s="6" t="s">
        <v>54</v>
      </c>
      <c r="B27" s="7">
        <v>0</v>
      </c>
      <c r="C27" s="7">
        <v>0</v>
      </c>
      <c r="D27" s="7">
        <v>0</v>
      </c>
      <c r="E27" s="6" t="s">
        <v>55</v>
      </c>
      <c r="F27" s="8">
        <v>253355107.16999999</v>
      </c>
      <c r="G27" s="8">
        <v>2942955.73</v>
      </c>
      <c r="H27" s="8">
        <v>-1824330.43</v>
      </c>
      <c r="I27" s="8">
        <v>254473732.47</v>
      </c>
    </row>
    <row r="28" spans="1:9" x14ac:dyDescent="0.5">
      <c r="A28" s="2" t="s">
        <v>58</v>
      </c>
      <c r="B28" s="3">
        <v>0</v>
      </c>
      <c r="C28" s="3">
        <v>0</v>
      </c>
      <c r="D28" s="3">
        <v>0</v>
      </c>
      <c r="E28" s="2" t="s">
        <v>59</v>
      </c>
      <c r="F28" s="5">
        <v>253355107.16999999</v>
      </c>
      <c r="G28" s="5">
        <v>2942955.73</v>
      </c>
      <c r="H28" s="5">
        <v>-1824330.43</v>
      </c>
      <c r="I28" s="5">
        <v>254473732.47</v>
      </c>
    </row>
    <row r="29" spans="1:9" x14ac:dyDescent="0.5">
      <c r="A29" s="6" t="s">
        <v>71</v>
      </c>
      <c r="B29" s="7">
        <v>0</v>
      </c>
      <c r="C29" s="7">
        <v>0</v>
      </c>
      <c r="D29" s="7">
        <v>0</v>
      </c>
      <c r="E29" s="6" t="s">
        <v>72</v>
      </c>
      <c r="F29" s="8">
        <v>-265146448.09999999</v>
      </c>
      <c r="G29" s="8">
        <v>2208760.16</v>
      </c>
      <c r="H29" s="8">
        <v>-3302474.73</v>
      </c>
      <c r="I29" s="8">
        <v>-266240162.66999999</v>
      </c>
    </row>
    <row r="30" spans="1:9" x14ac:dyDescent="0.5">
      <c r="A30" s="2" t="s">
        <v>73</v>
      </c>
      <c r="B30" s="3">
        <v>0</v>
      </c>
      <c r="C30" s="3">
        <v>0</v>
      </c>
      <c r="D30" s="3">
        <v>0</v>
      </c>
      <c r="E30" s="2" t="s">
        <v>74</v>
      </c>
      <c r="F30" s="5">
        <v>-3697934.74</v>
      </c>
      <c r="G30" s="5">
        <v>1607557.66</v>
      </c>
      <c r="H30" s="5">
        <v>-1291322.43</v>
      </c>
      <c r="I30" s="5">
        <v>-3381699.51</v>
      </c>
    </row>
    <row r="31" spans="1:9" x14ac:dyDescent="0.5">
      <c r="A31" s="6" t="s">
        <v>314</v>
      </c>
      <c r="B31" s="7">
        <v>0</v>
      </c>
      <c r="C31" s="7">
        <v>0</v>
      </c>
      <c r="D31" s="7">
        <v>0</v>
      </c>
      <c r="E31" s="6" t="s">
        <v>49</v>
      </c>
      <c r="F31" s="8">
        <v>-3664761.8</v>
      </c>
      <c r="G31" s="8">
        <v>1327383.69</v>
      </c>
      <c r="H31" s="8">
        <v>-1013389.58</v>
      </c>
      <c r="I31" s="8">
        <v>-3350767.69</v>
      </c>
    </row>
    <row r="32" spans="1:9" x14ac:dyDescent="0.5">
      <c r="A32" s="2" t="s">
        <v>315</v>
      </c>
      <c r="B32" s="3">
        <v>0</v>
      </c>
      <c r="C32" s="3">
        <v>0</v>
      </c>
      <c r="D32" s="3">
        <v>0</v>
      </c>
      <c r="E32" s="2" t="s">
        <v>316</v>
      </c>
      <c r="F32" s="5">
        <v>-3306005.88</v>
      </c>
      <c r="G32" s="5">
        <v>1081378.8600000001</v>
      </c>
      <c r="H32" s="5">
        <v>-801376.3</v>
      </c>
      <c r="I32" s="5">
        <v>-3026003.32</v>
      </c>
    </row>
    <row r="33" spans="1:9" x14ac:dyDescent="0.5">
      <c r="A33" s="6" t="s">
        <v>317</v>
      </c>
      <c r="B33" s="7">
        <v>0</v>
      </c>
      <c r="C33" s="7">
        <v>0</v>
      </c>
      <c r="D33" s="7">
        <v>0</v>
      </c>
      <c r="E33" s="6" t="s">
        <v>79</v>
      </c>
      <c r="F33" s="8">
        <v>-76320.820000000007</v>
      </c>
      <c r="G33" s="8">
        <v>31478.06</v>
      </c>
      <c r="H33" s="8">
        <v>-47966.67</v>
      </c>
      <c r="I33" s="8">
        <v>-92809.43</v>
      </c>
    </row>
    <row r="34" spans="1:9" x14ac:dyDescent="0.5">
      <c r="A34" s="2" t="s">
        <v>318</v>
      </c>
      <c r="B34" s="3">
        <v>0</v>
      </c>
      <c r="C34" s="3">
        <v>0</v>
      </c>
      <c r="D34" s="3">
        <v>0</v>
      </c>
      <c r="E34" s="2" t="s">
        <v>319</v>
      </c>
      <c r="F34" s="5">
        <v>-184844.12</v>
      </c>
      <c r="G34" s="5">
        <v>184844.12</v>
      </c>
      <c r="H34" s="5">
        <v>-134330.76</v>
      </c>
      <c r="I34" s="5">
        <v>-134330.76</v>
      </c>
    </row>
    <row r="35" spans="1:9" x14ac:dyDescent="0.5">
      <c r="A35" s="6" t="s">
        <v>320</v>
      </c>
      <c r="B35" s="7">
        <v>0</v>
      </c>
      <c r="C35" s="7">
        <v>0</v>
      </c>
      <c r="D35" s="7">
        <v>0</v>
      </c>
      <c r="E35" s="6" t="s">
        <v>81</v>
      </c>
      <c r="F35" s="8">
        <v>-97590.98</v>
      </c>
      <c r="G35" s="8">
        <v>29682.65</v>
      </c>
      <c r="H35" s="8">
        <v>-29715.85</v>
      </c>
      <c r="I35" s="8">
        <v>-97624.18</v>
      </c>
    </row>
    <row r="36" spans="1:9" x14ac:dyDescent="0.5">
      <c r="A36" s="2" t="s">
        <v>321</v>
      </c>
      <c r="B36" s="3">
        <v>0</v>
      </c>
      <c r="C36" s="3">
        <v>0</v>
      </c>
      <c r="D36" s="3">
        <v>0</v>
      </c>
      <c r="E36" s="2" t="s">
        <v>322</v>
      </c>
      <c r="F36" s="5">
        <v>-97590.98</v>
      </c>
      <c r="G36" s="5">
        <v>29682.65</v>
      </c>
      <c r="H36" s="5">
        <v>-29715.85</v>
      </c>
      <c r="I36" s="5">
        <v>-97624.18</v>
      </c>
    </row>
    <row r="37" spans="1:9" x14ac:dyDescent="0.5">
      <c r="A37" s="6" t="s">
        <v>84</v>
      </c>
      <c r="B37" s="7">
        <v>0</v>
      </c>
      <c r="C37" s="7">
        <v>0</v>
      </c>
      <c r="D37" s="7">
        <v>0</v>
      </c>
      <c r="E37" s="6" t="s">
        <v>53</v>
      </c>
      <c r="F37" s="8">
        <v>-33172.94</v>
      </c>
      <c r="G37" s="8">
        <v>280173.96999999997</v>
      </c>
      <c r="H37" s="8">
        <v>-277932.84999999998</v>
      </c>
      <c r="I37" s="8">
        <v>-30931.82</v>
      </c>
    </row>
    <row r="38" spans="1:9" x14ac:dyDescent="0.5">
      <c r="A38" s="2" t="s">
        <v>85</v>
      </c>
      <c r="B38" s="3">
        <v>0</v>
      </c>
      <c r="C38" s="3">
        <v>0</v>
      </c>
      <c r="D38" s="3">
        <v>0</v>
      </c>
      <c r="E38" s="2" t="s">
        <v>86</v>
      </c>
      <c r="F38" s="5">
        <v>0</v>
      </c>
      <c r="G38" s="5">
        <v>219817.67</v>
      </c>
      <c r="H38" s="5">
        <v>-219817.67</v>
      </c>
      <c r="I38" s="5">
        <v>0</v>
      </c>
    </row>
    <row r="39" spans="1:9" x14ac:dyDescent="0.5">
      <c r="A39" s="6" t="s">
        <v>323</v>
      </c>
      <c r="B39" s="7">
        <v>0</v>
      </c>
      <c r="C39" s="7">
        <v>0</v>
      </c>
      <c r="D39" s="7">
        <v>0</v>
      </c>
      <c r="E39" s="6" t="s">
        <v>324</v>
      </c>
      <c r="F39" s="8">
        <v>-31404.52</v>
      </c>
      <c r="G39" s="8">
        <v>58587.88</v>
      </c>
      <c r="H39" s="8">
        <v>-56333.86</v>
      </c>
      <c r="I39" s="8">
        <v>-29150.5</v>
      </c>
    </row>
    <row r="40" spans="1:9" ht="23.25" x14ac:dyDescent="0.5">
      <c r="A40" s="2" t="s">
        <v>325</v>
      </c>
      <c r="B40" s="3">
        <v>0</v>
      </c>
      <c r="C40" s="3">
        <v>0</v>
      </c>
      <c r="D40" s="3">
        <v>0</v>
      </c>
      <c r="E40" s="2" t="s">
        <v>326</v>
      </c>
      <c r="F40" s="5">
        <v>-31404.52</v>
      </c>
      <c r="G40" s="5">
        <v>58587.88</v>
      </c>
      <c r="H40" s="5">
        <v>-56333.86</v>
      </c>
      <c r="I40" s="5">
        <v>-29150.5</v>
      </c>
    </row>
    <row r="41" spans="1:9" ht="23.25" x14ac:dyDescent="0.5">
      <c r="A41" s="6" t="s">
        <v>327</v>
      </c>
      <c r="B41" s="7">
        <v>0</v>
      </c>
      <c r="C41" s="7">
        <v>0</v>
      </c>
      <c r="D41" s="7">
        <v>0</v>
      </c>
      <c r="E41" s="6" t="s">
        <v>328</v>
      </c>
      <c r="F41" s="8">
        <v>-31404.52</v>
      </c>
      <c r="G41" s="8">
        <v>58587.88</v>
      </c>
      <c r="H41" s="8">
        <v>-56333.86</v>
      </c>
      <c r="I41" s="8">
        <v>-29150.5</v>
      </c>
    </row>
    <row r="42" spans="1:9" x14ac:dyDescent="0.5">
      <c r="A42" s="2" t="s">
        <v>329</v>
      </c>
      <c r="B42" s="3">
        <v>0</v>
      </c>
      <c r="C42" s="3">
        <v>0</v>
      </c>
      <c r="D42" s="3">
        <v>0</v>
      </c>
      <c r="E42" s="2" t="s">
        <v>330</v>
      </c>
      <c r="F42" s="5">
        <v>-1768.42</v>
      </c>
      <c r="G42" s="5">
        <v>1768.42</v>
      </c>
      <c r="H42" s="5">
        <v>-1781.32</v>
      </c>
      <c r="I42" s="5">
        <v>-1781.32</v>
      </c>
    </row>
    <row r="43" spans="1:9" x14ac:dyDescent="0.5">
      <c r="A43" s="6" t="s">
        <v>331</v>
      </c>
      <c r="B43" s="7">
        <v>0</v>
      </c>
      <c r="C43" s="7">
        <v>0</v>
      </c>
      <c r="D43" s="7">
        <v>0</v>
      </c>
      <c r="E43" s="6" t="s">
        <v>332</v>
      </c>
      <c r="F43" s="8">
        <v>-1768.42</v>
      </c>
      <c r="G43" s="8">
        <v>1768.42</v>
      </c>
      <c r="H43" s="8">
        <v>-1781.32</v>
      </c>
      <c r="I43" s="8">
        <v>-1781.32</v>
      </c>
    </row>
    <row r="44" spans="1:9" x14ac:dyDescent="0.5">
      <c r="A44" s="2" t="s">
        <v>87</v>
      </c>
      <c r="B44" s="3">
        <v>0</v>
      </c>
      <c r="C44" s="3">
        <v>0</v>
      </c>
      <c r="D44" s="3">
        <v>0</v>
      </c>
      <c r="E44" s="2" t="s">
        <v>88</v>
      </c>
      <c r="F44" s="5">
        <v>-11455211.720000001</v>
      </c>
      <c r="G44" s="5">
        <v>0</v>
      </c>
      <c r="H44" s="5">
        <v>0</v>
      </c>
      <c r="I44" s="5">
        <v>-11455211.720000001</v>
      </c>
    </row>
    <row r="45" spans="1:9" x14ac:dyDescent="0.5">
      <c r="A45" s="6" t="s">
        <v>333</v>
      </c>
      <c r="B45" s="7">
        <v>0</v>
      </c>
      <c r="C45" s="7">
        <v>0</v>
      </c>
      <c r="D45" s="7">
        <v>0</v>
      </c>
      <c r="E45" s="6" t="s">
        <v>49</v>
      </c>
      <c r="F45" s="8">
        <v>-11455211.720000001</v>
      </c>
      <c r="G45" s="8">
        <v>0</v>
      </c>
      <c r="H45" s="8">
        <v>0</v>
      </c>
      <c r="I45" s="8">
        <v>-11455211.720000001</v>
      </c>
    </row>
    <row r="46" spans="1:9" x14ac:dyDescent="0.5">
      <c r="A46" s="2" t="s">
        <v>334</v>
      </c>
      <c r="B46" s="3">
        <v>0</v>
      </c>
      <c r="C46" s="3">
        <v>0</v>
      </c>
      <c r="D46" s="3">
        <v>0</v>
      </c>
      <c r="E46" s="2" t="s">
        <v>91</v>
      </c>
      <c r="F46" s="5">
        <v>-11455211.720000001</v>
      </c>
      <c r="G46" s="5">
        <v>0</v>
      </c>
      <c r="H46" s="5">
        <v>0</v>
      </c>
      <c r="I46" s="5">
        <v>-11455211.720000001</v>
      </c>
    </row>
    <row r="47" spans="1:9" x14ac:dyDescent="0.5">
      <c r="A47" s="6" t="s">
        <v>94</v>
      </c>
      <c r="B47" s="7">
        <v>0</v>
      </c>
      <c r="C47" s="7">
        <v>0</v>
      </c>
      <c r="D47" s="7">
        <v>0</v>
      </c>
      <c r="E47" s="6" t="s">
        <v>95</v>
      </c>
      <c r="F47" s="8">
        <v>-249993301.63999999</v>
      </c>
      <c r="G47" s="8">
        <v>601202.5</v>
      </c>
      <c r="H47" s="8">
        <v>-2011152.3</v>
      </c>
      <c r="I47" s="8">
        <v>-251403251.44</v>
      </c>
    </row>
    <row r="48" spans="1:9" x14ac:dyDescent="0.5">
      <c r="A48" s="2" t="s">
        <v>125</v>
      </c>
      <c r="B48" s="3">
        <v>0</v>
      </c>
      <c r="C48" s="3">
        <v>0</v>
      </c>
      <c r="D48" s="3">
        <v>0</v>
      </c>
      <c r="E48" s="2" t="s">
        <v>126</v>
      </c>
      <c r="F48" s="5">
        <v>-249993301.63999999</v>
      </c>
      <c r="G48" s="5">
        <v>601202.5</v>
      </c>
      <c r="H48" s="5">
        <v>-2011152.3</v>
      </c>
      <c r="I48" s="5">
        <v>-251403251.44</v>
      </c>
    </row>
    <row r="49" spans="1:9" x14ac:dyDescent="0.5">
      <c r="A49" s="6" t="s">
        <v>133</v>
      </c>
      <c r="B49" s="7">
        <v>0</v>
      </c>
      <c r="C49" s="7">
        <v>0</v>
      </c>
      <c r="D49" s="7">
        <v>0</v>
      </c>
      <c r="E49" s="6" t="s">
        <v>134</v>
      </c>
      <c r="F49" s="8">
        <v>-249993301.63999999</v>
      </c>
      <c r="G49" s="8">
        <v>601202.5</v>
      </c>
      <c r="H49" s="8">
        <v>-2011152.3</v>
      </c>
      <c r="I49" s="8">
        <v>-251403251.44</v>
      </c>
    </row>
    <row r="50" spans="1:9" x14ac:dyDescent="0.5">
      <c r="A50" s="2" t="s">
        <v>335</v>
      </c>
      <c r="B50" s="3">
        <v>0</v>
      </c>
      <c r="C50" s="3">
        <v>0</v>
      </c>
      <c r="D50" s="3">
        <v>0</v>
      </c>
      <c r="E50" s="2" t="s">
        <v>336</v>
      </c>
      <c r="F50" s="5">
        <v>-249993301.63999999</v>
      </c>
      <c r="G50" s="5">
        <v>601202.5</v>
      </c>
      <c r="H50" s="5">
        <v>-2011152.3</v>
      </c>
      <c r="I50" s="5">
        <v>-251403251.44</v>
      </c>
    </row>
    <row r="51" spans="1:9" x14ac:dyDescent="0.5">
      <c r="A51" s="6" t="s">
        <v>337</v>
      </c>
      <c r="B51" s="7">
        <v>0</v>
      </c>
      <c r="C51" s="7">
        <v>0</v>
      </c>
      <c r="D51" s="7">
        <v>0</v>
      </c>
      <c r="E51" s="6" t="s">
        <v>49</v>
      </c>
      <c r="F51" s="8">
        <v>0</v>
      </c>
      <c r="G51" s="8">
        <v>2952416.19</v>
      </c>
      <c r="H51" s="8">
        <v>-2952416.19</v>
      </c>
      <c r="I51" s="8">
        <v>0</v>
      </c>
    </row>
    <row r="52" spans="1:9" x14ac:dyDescent="0.5">
      <c r="A52" s="2" t="s">
        <v>338</v>
      </c>
      <c r="B52" s="3">
        <v>0</v>
      </c>
      <c r="C52" s="3">
        <v>0</v>
      </c>
      <c r="D52" s="3">
        <v>0</v>
      </c>
      <c r="E52" s="2" t="s">
        <v>339</v>
      </c>
      <c r="F52" s="5">
        <v>-905993.44</v>
      </c>
      <c r="G52" s="5">
        <v>30.45</v>
      </c>
      <c r="H52" s="5">
        <v>-291930.64</v>
      </c>
      <c r="I52" s="5">
        <v>-1197893.6299999999</v>
      </c>
    </row>
    <row r="53" spans="1:9" x14ac:dyDescent="0.5">
      <c r="A53" s="6" t="s">
        <v>404</v>
      </c>
      <c r="B53" s="7">
        <v>0</v>
      </c>
      <c r="C53" s="7">
        <v>0</v>
      </c>
      <c r="D53" s="7">
        <v>0</v>
      </c>
      <c r="E53" s="6" t="s">
        <v>33</v>
      </c>
      <c r="F53" s="8">
        <v>-753970.56</v>
      </c>
      <c r="G53" s="8">
        <v>30.45</v>
      </c>
      <c r="H53" s="8">
        <v>-250220.44</v>
      </c>
      <c r="I53" s="8">
        <v>-1004160.55</v>
      </c>
    </row>
    <row r="54" spans="1:9" x14ac:dyDescent="0.5">
      <c r="A54" s="2" t="s">
        <v>405</v>
      </c>
      <c r="B54" s="3">
        <v>0</v>
      </c>
      <c r="C54" s="3">
        <v>0</v>
      </c>
      <c r="D54" s="3">
        <v>0</v>
      </c>
      <c r="E54" s="2" t="s">
        <v>141</v>
      </c>
      <c r="F54" s="5">
        <v>-753970.56</v>
      </c>
      <c r="G54" s="5">
        <v>30.45</v>
      </c>
      <c r="H54" s="5">
        <v>-250220.44</v>
      </c>
      <c r="I54" s="5">
        <v>-1004160.55</v>
      </c>
    </row>
    <row r="55" spans="1:9" x14ac:dyDescent="0.5">
      <c r="A55" s="6" t="s">
        <v>406</v>
      </c>
      <c r="B55" s="7">
        <v>0</v>
      </c>
      <c r="C55" s="7">
        <v>0</v>
      </c>
      <c r="D55" s="7">
        <v>0</v>
      </c>
      <c r="E55" s="6" t="s">
        <v>228</v>
      </c>
      <c r="F55" s="8">
        <v>-753970.56</v>
      </c>
      <c r="G55" s="8">
        <v>30.45</v>
      </c>
      <c r="H55" s="8">
        <v>-250220.44</v>
      </c>
      <c r="I55" s="8">
        <v>-1004160.55</v>
      </c>
    </row>
    <row r="56" spans="1:9" x14ac:dyDescent="0.5">
      <c r="A56" s="2" t="s">
        <v>410</v>
      </c>
      <c r="B56" s="3">
        <v>0</v>
      </c>
      <c r="C56" s="3">
        <v>0</v>
      </c>
      <c r="D56" s="3">
        <v>0</v>
      </c>
      <c r="E56" s="2" t="s">
        <v>53</v>
      </c>
      <c r="F56" s="5">
        <v>-151062.68</v>
      </c>
      <c r="G56" s="5">
        <v>0</v>
      </c>
      <c r="H56" s="5">
        <v>-41710.199999999997</v>
      </c>
      <c r="I56" s="5">
        <v>-192772.88</v>
      </c>
    </row>
    <row r="57" spans="1:9" x14ac:dyDescent="0.5">
      <c r="A57" s="6" t="s">
        <v>411</v>
      </c>
      <c r="B57" s="7">
        <v>0</v>
      </c>
      <c r="C57" s="7">
        <v>0</v>
      </c>
      <c r="D57" s="7">
        <v>0</v>
      </c>
      <c r="E57" s="6" t="s">
        <v>412</v>
      </c>
      <c r="F57" s="8">
        <v>-151062.68</v>
      </c>
      <c r="G57" s="8">
        <v>0</v>
      </c>
      <c r="H57" s="8">
        <v>-41710.199999999997</v>
      </c>
      <c r="I57" s="8">
        <v>-192772.88</v>
      </c>
    </row>
    <row r="58" spans="1:9" x14ac:dyDescent="0.5">
      <c r="A58" s="2" t="s">
        <v>340</v>
      </c>
      <c r="B58" s="3">
        <v>0</v>
      </c>
      <c r="C58" s="3">
        <v>0</v>
      </c>
      <c r="D58" s="3">
        <v>0</v>
      </c>
      <c r="E58" s="2" t="s">
        <v>341</v>
      </c>
      <c r="F58" s="5">
        <v>-960.2</v>
      </c>
      <c r="G58" s="5">
        <v>0</v>
      </c>
      <c r="H58" s="5">
        <v>0</v>
      </c>
      <c r="I58" s="5">
        <v>-960.2</v>
      </c>
    </row>
    <row r="59" spans="1:9" ht="23.25" x14ac:dyDescent="0.5">
      <c r="A59" s="6" t="s">
        <v>342</v>
      </c>
      <c r="B59" s="7">
        <v>0</v>
      </c>
      <c r="C59" s="7">
        <v>0</v>
      </c>
      <c r="D59" s="7">
        <v>0</v>
      </c>
      <c r="E59" s="6" t="s">
        <v>343</v>
      </c>
      <c r="F59" s="8">
        <v>-960.2</v>
      </c>
      <c r="G59" s="8">
        <v>0</v>
      </c>
      <c r="H59" s="8">
        <v>0</v>
      </c>
      <c r="I59" s="8">
        <v>-960.2</v>
      </c>
    </row>
    <row r="60" spans="1:9" x14ac:dyDescent="0.5">
      <c r="A60" s="2" t="s">
        <v>344</v>
      </c>
      <c r="B60" s="3">
        <v>0</v>
      </c>
      <c r="C60" s="3">
        <v>0</v>
      </c>
      <c r="D60" s="3">
        <v>0</v>
      </c>
      <c r="E60" s="2" t="s">
        <v>345</v>
      </c>
      <c r="F60" s="5">
        <v>1029987.91</v>
      </c>
      <c r="G60" s="5">
        <v>941233.44</v>
      </c>
      <c r="H60" s="5">
        <v>-298351.19</v>
      </c>
      <c r="I60" s="5">
        <v>1672870.16</v>
      </c>
    </row>
    <row r="61" spans="1:9" x14ac:dyDescent="0.5">
      <c r="A61" s="6" t="s">
        <v>346</v>
      </c>
      <c r="B61" s="7">
        <v>0</v>
      </c>
      <c r="C61" s="7">
        <v>0</v>
      </c>
      <c r="D61" s="7">
        <v>0</v>
      </c>
      <c r="E61" s="6" t="s">
        <v>347</v>
      </c>
      <c r="F61" s="8">
        <v>1029987.91</v>
      </c>
      <c r="G61" s="8">
        <v>941233.44</v>
      </c>
      <c r="H61" s="8">
        <v>-298351.19</v>
      </c>
      <c r="I61" s="8">
        <v>1672870.16</v>
      </c>
    </row>
    <row r="62" spans="1:9" x14ac:dyDescent="0.5">
      <c r="A62" s="2" t="s">
        <v>348</v>
      </c>
      <c r="B62" s="3">
        <v>0</v>
      </c>
      <c r="C62" s="3">
        <v>0</v>
      </c>
      <c r="D62" s="3">
        <v>0</v>
      </c>
      <c r="E62" s="2" t="s">
        <v>349</v>
      </c>
      <c r="F62" s="5">
        <v>35365.21</v>
      </c>
      <c r="G62" s="5">
        <v>0</v>
      </c>
      <c r="H62" s="5">
        <v>0</v>
      </c>
      <c r="I62" s="5">
        <v>35365.21</v>
      </c>
    </row>
    <row r="63" spans="1:9" x14ac:dyDescent="0.5">
      <c r="A63" s="6" t="s">
        <v>350</v>
      </c>
      <c r="B63" s="7">
        <v>0</v>
      </c>
      <c r="C63" s="7">
        <v>0</v>
      </c>
      <c r="D63" s="7">
        <v>0</v>
      </c>
      <c r="E63" s="6" t="s">
        <v>351</v>
      </c>
      <c r="F63" s="8">
        <v>411171.7</v>
      </c>
      <c r="G63" s="8">
        <v>781233.88</v>
      </c>
      <c r="H63" s="8">
        <v>-298351.18</v>
      </c>
      <c r="I63" s="8">
        <v>894054.40000000002</v>
      </c>
    </row>
    <row r="64" spans="1:9" x14ac:dyDescent="0.5">
      <c r="A64" s="2" t="s">
        <v>352</v>
      </c>
      <c r="B64" s="3">
        <v>0</v>
      </c>
      <c r="C64" s="3">
        <v>0</v>
      </c>
      <c r="D64" s="3">
        <v>0</v>
      </c>
      <c r="E64" s="2" t="s">
        <v>353</v>
      </c>
      <c r="F64" s="5">
        <v>49982.42</v>
      </c>
      <c r="G64" s="5">
        <v>70726.86</v>
      </c>
      <c r="H64" s="5">
        <v>0</v>
      </c>
      <c r="I64" s="5">
        <v>120709.28</v>
      </c>
    </row>
    <row r="65" spans="1:9" x14ac:dyDescent="0.5">
      <c r="A65" s="6" t="s">
        <v>354</v>
      </c>
      <c r="B65" s="7">
        <v>0</v>
      </c>
      <c r="C65" s="7">
        <v>0</v>
      </c>
      <c r="D65" s="7">
        <v>0</v>
      </c>
      <c r="E65" s="6" t="s">
        <v>355</v>
      </c>
      <c r="F65" s="8">
        <v>4365.26</v>
      </c>
      <c r="G65" s="8">
        <v>0</v>
      </c>
      <c r="H65" s="8">
        <v>0</v>
      </c>
      <c r="I65" s="8">
        <v>4365.26</v>
      </c>
    </row>
    <row r="66" spans="1:9" x14ac:dyDescent="0.5">
      <c r="A66" s="2" t="s">
        <v>356</v>
      </c>
      <c r="B66" s="3">
        <v>0</v>
      </c>
      <c r="C66" s="3">
        <v>0</v>
      </c>
      <c r="D66" s="3">
        <v>0</v>
      </c>
      <c r="E66" s="2" t="s">
        <v>357</v>
      </c>
      <c r="F66" s="5">
        <v>19602.84</v>
      </c>
      <c r="G66" s="5">
        <v>6534.28</v>
      </c>
      <c r="H66" s="5">
        <v>0</v>
      </c>
      <c r="I66" s="5">
        <v>26137.119999999999</v>
      </c>
    </row>
    <row r="67" spans="1:9" x14ac:dyDescent="0.5">
      <c r="A67" s="6" t="s">
        <v>358</v>
      </c>
      <c r="B67" s="7">
        <v>0</v>
      </c>
      <c r="C67" s="7">
        <v>0</v>
      </c>
      <c r="D67" s="7">
        <v>0</v>
      </c>
      <c r="E67" s="6" t="s">
        <v>359</v>
      </c>
      <c r="F67" s="8">
        <v>236684.51</v>
      </c>
      <c r="G67" s="8">
        <v>688433.37</v>
      </c>
      <c r="H67" s="8">
        <v>-236684.51</v>
      </c>
      <c r="I67" s="8">
        <v>688433.37</v>
      </c>
    </row>
    <row r="68" spans="1:9" x14ac:dyDescent="0.5">
      <c r="A68" s="2" t="s">
        <v>360</v>
      </c>
      <c r="B68" s="3">
        <v>0</v>
      </c>
      <c r="C68" s="3">
        <v>0</v>
      </c>
      <c r="D68" s="3">
        <v>0</v>
      </c>
      <c r="E68" s="2" t="s">
        <v>361</v>
      </c>
      <c r="F68" s="5">
        <v>0</v>
      </c>
      <c r="G68" s="5">
        <v>688433.37</v>
      </c>
      <c r="H68" s="5">
        <v>0</v>
      </c>
      <c r="I68" s="5">
        <v>688433.37</v>
      </c>
    </row>
    <row r="69" spans="1:9" x14ac:dyDescent="0.5">
      <c r="A69" s="6" t="s">
        <v>362</v>
      </c>
      <c r="B69" s="7">
        <v>0</v>
      </c>
      <c r="C69" s="7">
        <v>0</v>
      </c>
      <c r="D69" s="7">
        <v>0</v>
      </c>
      <c r="E69" s="6" t="s">
        <v>363</v>
      </c>
      <c r="F69" s="8">
        <v>236684.51</v>
      </c>
      <c r="G69" s="8">
        <v>0</v>
      </c>
      <c r="H69" s="8">
        <v>-236684.51</v>
      </c>
      <c r="I69" s="8">
        <v>0</v>
      </c>
    </row>
    <row r="70" spans="1:9" x14ac:dyDescent="0.5">
      <c r="A70" s="2" t="s">
        <v>364</v>
      </c>
      <c r="B70" s="3">
        <v>0</v>
      </c>
      <c r="C70" s="3">
        <v>0</v>
      </c>
      <c r="D70" s="3">
        <v>0</v>
      </c>
      <c r="E70" s="2" t="s">
        <v>365</v>
      </c>
      <c r="F70" s="5">
        <v>236684.51</v>
      </c>
      <c r="G70" s="5">
        <v>0</v>
      </c>
      <c r="H70" s="5">
        <v>-236684.51</v>
      </c>
      <c r="I70" s="5">
        <v>0</v>
      </c>
    </row>
    <row r="71" spans="1:9" x14ac:dyDescent="0.5">
      <c r="A71" s="6" t="s">
        <v>366</v>
      </c>
      <c r="B71" s="7">
        <v>0</v>
      </c>
      <c r="C71" s="7">
        <v>0</v>
      </c>
      <c r="D71" s="7">
        <v>0</v>
      </c>
      <c r="E71" s="6" t="s">
        <v>367</v>
      </c>
      <c r="F71" s="8">
        <v>61666.67</v>
      </c>
      <c r="G71" s="8">
        <v>0</v>
      </c>
      <c r="H71" s="8">
        <v>-61666.67</v>
      </c>
      <c r="I71" s="8">
        <v>0</v>
      </c>
    </row>
    <row r="72" spans="1:9" x14ac:dyDescent="0.5">
      <c r="A72" s="2" t="s">
        <v>368</v>
      </c>
      <c r="B72" s="3">
        <v>0</v>
      </c>
      <c r="C72" s="3">
        <v>0</v>
      </c>
      <c r="D72" s="3">
        <v>0</v>
      </c>
      <c r="E72" s="2" t="s">
        <v>369</v>
      </c>
      <c r="F72" s="5">
        <v>38870</v>
      </c>
      <c r="G72" s="5">
        <v>15539.37</v>
      </c>
      <c r="H72" s="5">
        <v>0</v>
      </c>
      <c r="I72" s="5">
        <v>54409.37</v>
      </c>
    </row>
    <row r="73" spans="1:9" x14ac:dyDescent="0.5">
      <c r="A73" s="6" t="s">
        <v>370</v>
      </c>
      <c r="B73" s="7">
        <v>0</v>
      </c>
      <c r="C73" s="7">
        <v>0</v>
      </c>
      <c r="D73" s="7">
        <v>0</v>
      </c>
      <c r="E73" s="6" t="s">
        <v>371</v>
      </c>
      <c r="F73" s="8">
        <v>39576.019999999997</v>
      </c>
      <c r="G73" s="8">
        <v>1793.8</v>
      </c>
      <c r="H73" s="8">
        <v>0</v>
      </c>
      <c r="I73" s="8">
        <v>41369.82</v>
      </c>
    </row>
    <row r="74" spans="1:9" x14ac:dyDescent="0.5">
      <c r="A74" s="2" t="s">
        <v>372</v>
      </c>
      <c r="B74" s="3">
        <v>0</v>
      </c>
      <c r="C74" s="3">
        <v>0</v>
      </c>
      <c r="D74" s="3">
        <v>0</v>
      </c>
      <c r="E74" s="2" t="s">
        <v>373</v>
      </c>
      <c r="F74" s="5">
        <v>10918.3</v>
      </c>
      <c r="G74" s="5">
        <v>1793.8</v>
      </c>
      <c r="H74" s="5">
        <v>0</v>
      </c>
      <c r="I74" s="5">
        <v>12712.1</v>
      </c>
    </row>
    <row r="75" spans="1:9" x14ac:dyDescent="0.5">
      <c r="A75" s="6" t="s">
        <v>374</v>
      </c>
      <c r="B75" s="7">
        <v>0</v>
      </c>
      <c r="C75" s="7">
        <v>0</v>
      </c>
      <c r="D75" s="7">
        <v>0</v>
      </c>
      <c r="E75" s="6" t="s">
        <v>375</v>
      </c>
      <c r="F75" s="8">
        <v>21697.72</v>
      </c>
      <c r="G75" s="8">
        <v>0</v>
      </c>
      <c r="H75" s="8">
        <v>0</v>
      </c>
      <c r="I75" s="8">
        <v>21697.72</v>
      </c>
    </row>
    <row r="76" spans="1:9" x14ac:dyDescent="0.5">
      <c r="A76" s="2" t="s">
        <v>376</v>
      </c>
      <c r="B76" s="3">
        <v>0</v>
      </c>
      <c r="C76" s="3">
        <v>0</v>
      </c>
      <c r="D76" s="3">
        <v>0</v>
      </c>
      <c r="E76" s="2" t="s">
        <v>377</v>
      </c>
      <c r="F76" s="5">
        <v>6960</v>
      </c>
      <c r="G76" s="5">
        <v>0</v>
      </c>
      <c r="H76" s="5">
        <v>0</v>
      </c>
      <c r="I76" s="5">
        <v>6960</v>
      </c>
    </row>
    <row r="77" spans="1:9" x14ac:dyDescent="0.5">
      <c r="A77" s="6" t="s">
        <v>378</v>
      </c>
      <c r="B77" s="7">
        <v>0</v>
      </c>
      <c r="C77" s="7">
        <v>0</v>
      </c>
      <c r="D77" s="7">
        <v>0</v>
      </c>
      <c r="E77" s="6" t="s">
        <v>379</v>
      </c>
      <c r="F77" s="8">
        <v>543874.98</v>
      </c>
      <c r="G77" s="8">
        <v>158205.76000000001</v>
      </c>
      <c r="H77" s="8">
        <v>-0.01</v>
      </c>
      <c r="I77" s="8">
        <v>702080.73</v>
      </c>
    </row>
    <row r="78" spans="1:9" x14ac:dyDescent="0.5">
      <c r="A78" s="2" t="s">
        <v>380</v>
      </c>
      <c r="B78" s="3">
        <v>0</v>
      </c>
      <c r="C78" s="3">
        <v>0</v>
      </c>
      <c r="D78" s="3">
        <v>0</v>
      </c>
      <c r="E78" s="2" t="s">
        <v>381</v>
      </c>
      <c r="F78" s="5">
        <v>66013.440000000002</v>
      </c>
      <c r="G78" s="5">
        <v>18777.419999999998</v>
      </c>
      <c r="H78" s="5">
        <v>-0.01</v>
      </c>
      <c r="I78" s="5">
        <v>84790.85</v>
      </c>
    </row>
    <row r="79" spans="1:9" x14ac:dyDescent="0.5">
      <c r="A79" s="6" t="s">
        <v>382</v>
      </c>
      <c r="B79" s="7">
        <v>0</v>
      </c>
      <c r="C79" s="7">
        <v>0</v>
      </c>
      <c r="D79" s="7">
        <v>0</v>
      </c>
      <c r="E79" s="6" t="s">
        <v>383</v>
      </c>
      <c r="F79" s="8">
        <v>406236.54</v>
      </c>
      <c r="G79" s="8">
        <v>115553.34</v>
      </c>
      <c r="H79" s="8">
        <v>0</v>
      </c>
      <c r="I79" s="8">
        <v>521789.88</v>
      </c>
    </row>
    <row r="80" spans="1:9" x14ac:dyDescent="0.5">
      <c r="A80" s="2" t="s">
        <v>384</v>
      </c>
      <c r="B80" s="3">
        <v>0</v>
      </c>
      <c r="C80" s="3">
        <v>0</v>
      </c>
      <c r="D80" s="3">
        <v>0</v>
      </c>
      <c r="E80" s="2" t="s">
        <v>385</v>
      </c>
      <c r="F80" s="5">
        <v>71625</v>
      </c>
      <c r="G80" s="5">
        <v>23875</v>
      </c>
      <c r="H80" s="5">
        <v>0</v>
      </c>
      <c r="I80" s="5">
        <v>95500</v>
      </c>
    </row>
    <row r="81" spans="1:9" x14ac:dyDescent="0.5">
      <c r="A81" s="6" t="s">
        <v>386</v>
      </c>
      <c r="B81" s="7">
        <v>0</v>
      </c>
      <c r="C81" s="7">
        <v>0</v>
      </c>
      <c r="D81" s="7">
        <v>0</v>
      </c>
      <c r="E81" s="6" t="s">
        <v>162</v>
      </c>
      <c r="F81" s="8">
        <v>-6213691.4000000004</v>
      </c>
      <c r="G81" s="8">
        <v>0</v>
      </c>
      <c r="H81" s="8">
        <v>-1760931.86</v>
      </c>
      <c r="I81" s="8">
        <v>-7974623.2599999998</v>
      </c>
    </row>
    <row r="82" spans="1:9" x14ac:dyDescent="0.5">
      <c r="A82" s="2" t="s">
        <v>387</v>
      </c>
      <c r="B82" s="3">
        <v>0</v>
      </c>
      <c r="C82" s="3">
        <v>0</v>
      </c>
      <c r="D82" s="3">
        <v>0</v>
      </c>
      <c r="E82" s="2" t="s">
        <v>164</v>
      </c>
      <c r="F82" s="5">
        <v>-6213691.4000000004</v>
      </c>
      <c r="G82" s="5">
        <v>0</v>
      </c>
      <c r="H82" s="5">
        <v>-1760931.86</v>
      </c>
      <c r="I82" s="5">
        <v>-7974623.2599999998</v>
      </c>
    </row>
    <row r="83" spans="1:9" x14ac:dyDescent="0.5">
      <c r="A83" s="6" t="s">
        <v>388</v>
      </c>
      <c r="B83" s="7">
        <v>0</v>
      </c>
      <c r="C83" s="7">
        <v>0</v>
      </c>
      <c r="D83" s="7">
        <v>0</v>
      </c>
      <c r="E83" s="6" t="s">
        <v>389</v>
      </c>
      <c r="F83" s="8">
        <v>6089696.9299999997</v>
      </c>
      <c r="G83" s="8">
        <v>2011152.3</v>
      </c>
      <c r="H83" s="8">
        <v>-601202.5</v>
      </c>
      <c r="I83" s="8">
        <v>7499646.7300000004</v>
      </c>
    </row>
    <row r="84" spans="1:9" x14ac:dyDescent="0.5">
      <c r="A84" s="2" t="s">
        <v>179</v>
      </c>
      <c r="B84" s="3">
        <v>0</v>
      </c>
      <c r="C84" s="3">
        <v>0</v>
      </c>
      <c r="D84" s="3">
        <v>0</v>
      </c>
      <c r="E84" s="2" t="s">
        <v>162</v>
      </c>
      <c r="F84" s="5">
        <v>0</v>
      </c>
      <c r="G84" s="5">
        <v>1819047.04</v>
      </c>
      <c r="H84" s="5">
        <v>-1819047.04</v>
      </c>
      <c r="I84" s="5">
        <v>0</v>
      </c>
    </row>
    <row r="85" spans="1:9" x14ac:dyDescent="0.5">
      <c r="A85" s="6" t="s">
        <v>180</v>
      </c>
      <c r="B85" s="7">
        <v>0</v>
      </c>
      <c r="C85" s="7">
        <v>0</v>
      </c>
      <c r="D85" s="7">
        <v>0</v>
      </c>
      <c r="E85" s="6" t="s">
        <v>181</v>
      </c>
      <c r="F85" s="8">
        <v>-6425870.46</v>
      </c>
      <c r="G85" s="8">
        <v>0</v>
      </c>
      <c r="H85" s="8">
        <v>-1819047.04</v>
      </c>
      <c r="I85" s="8">
        <v>-8244917.5</v>
      </c>
    </row>
    <row r="86" spans="1:9" x14ac:dyDescent="0.5">
      <c r="A86" s="2" t="s">
        <v>182</v>
      </c>
      <c r="B86" s="3">
        <v>0</v>
      </c>
      <c r="C86" s="3">
        <v>0</v>
      </c>
      <c r="D86" s="3">
        <v>0</v>
      </c>
      <c r="E86" s="2" t="s">
        <v>55</v>
      </c>
      <c r="F86" s="5">
        <v>-6425870.46</v>
      </c>
      <c r="G86" s="5">
        <v>0</v>
      </c>
      <c r="H86" s="5">
        <v>-1819047.04</v>
      </c>
      <c r="I86" s="5">
        <v>-8244917.5</v>
      </c>
    </row>
    <row r="87" spans="1:9" x14ac:dyDescent="0.5">
      <c r="A87" s="6" t="s">
        <v>184</v>
      </c>
      <c r="B87" s="7">
        <v>0</v>
      </c>
      <c r="C87" s="7">
        <v>0</v>
      </c>
      <c r="D87" s="7">
        <v>0</v>
      </c>
      <c r="E87" s="6" t="s">
        <v>59</v>
      </c>
      <c r="F87" s="8">
        <v>-6425870.46</v>
      </c>
      <c r="G87" s="8">
        <v>0</v>
      </c>
      <c r="H87" s="8">
        <v>-1819047.04</v>
      </c>
      <c r="I87" s="8">
        <v>-8244917.5</v>
      </c>
    </row>
    <row r="88" spans="1:9" x14ac:dyDescent="0.5">
      <c r="A88" s="2" t="s">
        <v>188</v>
      </c>
      <c r="B88" s="3">
        <v>0</v>
      </c>
      <c r="C88" s="3">
        <v>0</v>
      </c>
      <c r="D88" s="3">
        <v>0</v>
      </c>
      <c r="E88" s="2" t="s">
        <v>189</v>
      </c>
      <c r="F88" s="5">
        <v>212179.06</v>
      </c>
      <c r="G88" s="5">
        <v>58115.18</v>
      </c>
      <c r="H88" s="5">
        <v>0</v>
      </c>
      <c r="I88" s="5">
        <v>270294.24</v>
      </c>
    </row>
    <row r="89" spans="1:9" x14ac:dyDescent="0.5">
      <c r="A89" s="6" t="s">
        <v>190</v>
      </c>
      <c r="B89" s="7">
        <v>0</v>
      </c>
      <c r="C89" s="7">
        <v>0</v>
      </c>
      <c r="D89" s="7">
        <v>0</v>
      </c>
      <c r="E89" s="6" t="s">
        <v>55</v>
      </c>
      <c r="F89" s="8">
        <v>212179.06</v>
      </c>
      <c r="G89" s="8">
        <v>58115.18</v>
      </c>
      <c r="H89" s="8">
        <v>0</v>
      </c>
      <c r="I89" s="8">
        <v>270294.24</v>
      </c>
    </row>
    <row r="90" spans="1:9" x14ac:dyDescent="0.5">
      <c r="A90" s="2" t="s">
        <v>390</v>
      </c>
      <c r="B90" s="3">
        <v>0</v>
      </c>
      <c r="C90" s="3">
        <v>0</v>
      </c>
      <c r="D90" s="3">
        <v>0</v>
      </c>
      <c r="E90" s="2" t="s">
        <v>391</v>
      </c>
      <c r="F90" s="5">
        <v>212179.06</v>
      </c>
      <c r="G90" s="5">
        <v>58115.18</v>
      </c>
      <c r="H90" s="5">
        <v>0</v>
      </c>
      <c r="I90" s="5">
        <v>270294.24</v>
      </c>
    </row>
    <row r="91" spans="1:9" x14ac:dyDescent="0.5">
      <c r="A91" s="6" t="s">
        <v>392</v>
      </c>
      <c r="B91" s="7">
        <v>0</v>
      </c>
      <c r="C91" s="7">
        <v>0</v>
      </c>
      <c r="D91" s="7">
        <v>0</v>
      </c>
      <c r="E91" s="6" t="s">
        <v>393</v>
      </c>
      <c r="F91" s="8">
        <v>118593.8</v>
      </c>
      <c r="G91" s="8">
        <v>28964.68</v>
      </c>
      <c r="H91" s="8">
        <v>0</v>
      </c>
      <c r="I91" s="8">
        <v>147558.48000000001</v>
      </c>
    </row>
    <row r="92" spans="1:9" x14ac:dyDescent="0.5">
      <c r="A92" s="2" t="s">
        <v>394</v>
      </c>
      <c r="B92" s="3">
        <v>0</v>
      </c>
      <c r="C92" s="3">
        <v>0</v>
      </c>
      <c r="D92" s="3">
        <v>0</v>
      </c>
      <c r="E92" s="2" t="s">
        <v>395</v>
      </c>
      <c r="F92" s="5">
        <v>93585.26</v>
      </c>
      <c r="G92" s="5">
        <v>29150.5</v>
      </c>
      <c r="H92" s="5">
        <v>0</v>
      </c>
      <c r="I92" s="5">
        <v>122735.76</v>
      </c>
    </row>
    <row r="93" spans="1:9" x14ac:dyDescent="0.5">
      <c r="A93" s="6" t="s">
        <v>195</v>
      </c>
      <c r="B93" s="7">
        <v>0</v>
      </c>
      <c r="C93" s="7">
        <v>0</v>
      </c>
      <c r="D93" s="7">
        <v>0</v>
      </c>
      <c r="E93" s="6" t="s">
        <v>196</v>
      </c>
      <c r="F93" s="8">
        <v>6213691.4000000004</v>
      </c>
      <c r="G93" s="8">
        <v>1760931.86</v>
      </c>
      <c r="H93" s="8">
        <v>0</v>
      </c>
      <c r="I93" s="8">
        <v>7974623.2599999998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4" bestFit="1" customWidth="1"/>
    <col min="7" max="7" width="7.1875" style="4" bestFit="1" customWidth="1"/>
    <col min="8" max="8" width="7.6875" style="4" bestFit="1" customWidth="1"/>
    <col min="9" max="9" width="10.1875" style="4" bestFit="1" customWidth="1"/>
  </cols>
  <sheetData>
    <row r="1" spans="1:9" x14ac:dyDescent="0.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x14ac:dyDescent="0.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x14ac:dyDescent="0.5">
      <c r="A3" s="25" t="s">
        <v>420</v>
      </c>
      <c r="B3" s="25"/>
      <c r="C3" s="25"/>
      <c r="D3" s="25"/>
      <c r="E3" s="25"/>
      <c r="F3" s="25"/>
      <c r="G3" s="25"/>
      <c r="H3" s="25"/>
      <c r="I3" s="25"/>
    </row>
    <row r="4" spans="1:9" x14ac:dyDescent="0.5">
      <c r="A4" s="25" t="s">
        <v>421</v>
      </c>
      <c r="B4" s="25"/>
      <c r="C4" s="25"/>
      <c r="D4" s="25"/>
      <c r="E4" s="25"/>
      <c r="F4" s="25"/>
      <c r="G4" s="25"/>
      <c r="H4" s="25"/>
      <c r="I4" s="25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-382052.23</v>
      </c>
      <c r="G6" s="5">
        <v>2007.46</v>
      </c>
      <c r="H6" s="5">
        <v>-1040.1300000000001</v>
      </c>
      <c r="I6" s="5">
        <v>-381084.9</v>
      </c>
    </row>
    <row r="7" spans="1:9" x14ac:dyDescent="0.5">
      <c r="A7" s="6" t="s">
        <v>30</v>
      </c>
      <c r="B7" s="7">
        <v>0</v>
      </c>
      <c r="C7" s="7">
        <v>0</v>
      </c>
      <c r="D7" s="7">
        <v>0</v>
      </c>
      <c r="E7" s="6" t="s">
        <v>31</v>
      </c>
      <c r="F7" s="8">
        <v>-382052.23</v>
      </c>
      <c r="G7" s="8">
        <v>2007.46</v>
      </c>
      <c r="H7" s="8">
        <v>-1040.1300000000001</v>
      </c>
      <c r="I7" s="8">
        <v>-381084.9</v>
      </c>
    </row>
    <row r="8" spans="1:9" x14ac:dyDescent="0.5">
      <c r="A8" s="2" t="s">
        <v>32</v>
      </c>
      <c r="B8" s="3">
        <v>0</v>
      </c>
      <c r="C8" s="3">
        <v>0</v>
      </c>
      <c r="D8" s="3">
        <v>0</v>
      </c>
      <c r="E8" s="2" t="s">
        <v>33</v>
      </c>
      <c r="F8" s="5">
        <v>-71757.08</v>
      </c>
      <c r="G8" s="5">
        <v>1000.53</v>
      </c>
      <c r="H8" s="5">
        <v>-1040.1300000000001</v>
      </c>
      <c r="I8" s="5">
        <v>-71796.679999999993</v>
      </c>
    </row>
    <row r="9" spans="1:9" x14ac:dyDescent="0.5">
      <c r="A9" s="6" t="s">
        <v>42</v>
      </c>
      <c r="B9" s="7">
        <v>0</v>
      </c>
      <c r="C9" s="7">
        <v>0</v>
      </c>
      <c r="D9" s="7">
        <v>0</v>
      </c>
      <c r="E9" s="6" t="s">
        <v>43</v>
      </c>
      <c r="F9" s="8">
        <v>-71757.08</v>
      </c>
      <c r="G9" s="8">
        <v>1000.53</v>
      </c>
      <c r="H9" s="8">
        <v>-1040.1300000000001</v>
      </c>
      <c r="I9" s="8">
        <v>-71796.679999999993</v>
      </c>
    </row>
    <row r="10" spans="1:9" x14ac:dyDescent="0.5">
      <c r="A10" s="2" t="s">
        <v>44</v>
      </c>
      <c r="B10" s="3">
        <v>0</v>
      </c>
      <c r="C10" s="3">
        <v>0</v>
      </c>
      <c r="D10" s="3">
        <v>0</v>
      </c>
      <c r="E10" s="2" t="s">
        <v>45</v>
      </c>
      <c r="F10" s="5">
        <v>-71757.08</v>
      </c>
      <c r="G10" s="5">
        <v>1000.53</v>
      </c>
      <c r="H10" s="5">
        <v>-1040.1300000000001</v>
      </c>
      <c r="I10" s="5">
        <v>-71796.679999999993</v>
      </c>
    </row>
    <row r="11" spans="1:9" x14ac:dyDescent="0.5">
      <c r="A11" s="6" t="s">
        <v>46</v>
      </c>
      <c r="B11" s="7">
        <v>0</v>
      </c>
      <c r="C11" s="7">
        <v>0</v>
      </c>
      <c r="D11" s="7">
        <v>0</v>
      </c>
      <c r="E11" s="6" t="s">
        <v>47</v>
      </c>
      <c r="F11" s="8">
        <v>-71757.08</v>
      </c>
      <c r="G11" s="8">
        <v>1000.53</v>
      </c>
      <c r="H11" s="8">
        <v>-1040.1300000000001</v>
      </c>
      <c r="I11" s="8">
        <v>-71796.679999999993</v>
      </c>
    </row>
    <row r="12" spans="1:9" x14ac:dyDescent="0.5">
      <c r="A12" s="2" t="s">
        <v>46</v>
      </c>
      <c r="B12" s="3">
        <v>999</v>
      </c>
      <c r="C12" s="3">
        <v>0</v>
      </c>
      <c r="D12" s="3">
        <v>999</v>
      </c>
      <c r="E12" s="2" t="s">
        <v>415</v>
      </c>
      <c r="F12" s="5">
        <v>-71757.08</v>
      </c>
      <c r="G12" s="5">
        <v>1000.53</v>
      </c>
      <c r="H12" s="5">
        <v>-1040.1300000000001</v>
      </c>
      <c r="I12" s="5">
        <v>-71796.679999999993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8">
        <v>-310295.15000000002</v>
      </c>
      <c r="G13" s="8">
        <v>1006.93</v>
      </c>
      <c r="H13" s="8">
        <v>0</v>
      </c>
      <c r="I13" s="8">
        <v>-309288.21999999997</v>
      </c>
    </row>
    <row r="14" spans="1:9" x14ac:dyDescent="0.5">
      <c r="A14" s="2" t="s">
        <v>309</v>
      </c>
      <c r="B14" s="3">
        <v>0</v>
      </c>
      <c r="C14" s="3">
        <v>0</v>
      </c>
      <c r="D14" s="3">
        <v>0</v>
      </c>
      <c r="E14" s="2" t="s">
        <v>310</v>
      </c>
      <c r="F14" s="5">
        <v>-310295.15000000002</v>
      </c>
      <c r="G14" s="5">
        <v>1006.93</v>
      </c>
      <c r="H14" s="5">
        <v>0</v>
      </c>
      <c r="I14" s="5">
        <v>-309288.21999999997</v>
      </c>
    </row>
    <row r="15" spans="1:9" x14ac:dyDescent="0.5">
      <c r="A15" s="6" t="s">
        <v>311</v>
      </c>
      <c r="B15" s="7">
        <v>0</v>
      </c>
      <c r="C15" s="7">
        <v>0</v>
      </c>
      <c r="D15" s="7">
        <v>0</v>
      </c>
      <c r="E15" s="6" t="s">
        <v>45</v>
      </c>
      <c r="F15" s="8">
        <v>-310295.15000000002</v>
      </c>
      <c r="G15" s="8">
        <v>1006.93</v>
      </c>
      <c r="H15" s="8">
        <v>0</v>
      </c>
      <c r="I15" s="8">
        <v>-309288.21999999997</v>
      </c>
    </row>
    <row r="16" spans="1:9" x14ac:dyDescent="0.5">
      <c r="A16" s="2" t="s">
        <v>312</v>
      </c>
      <c r="B16" s="3">
        <v>0</v>
      </c>
      <c r="C16" s="3">
        <v>0</v>
      </c>
      <c r="D16" s="3">
        <v>0</v>
      </c>
      <c r="E16" s="2" t="s">
        <v>313</v>
      </c>
      <c r="F16" s="5">
        <v>-310295.15000000002</v>
      </c>
      <c r="G16" s="5">
        <v>1006.93</v>
      </c>
      <c r="H16" s="5">
        <v>0</v>
      </c>
      <c r="I16" s="5">
        <v>-309288.21999999997</v>
      </c>
    </row>
    <row r="17" spans="1:9" x14ac:dyDescent="0.5">
      <c r="A17" s="6" t="s">
        <v>312</v>
      </c>
      <c r="B17" s="7">
        <v>999</v>
      </c>
      <c r="C17" s="7">
        <v>0</v>
      </c>
      <c r="D17" s="7">
        <v>999</v>
      </c>
      <c r="E17" s="6" t="s">
        <v>415</v>
      </c>
      <c r="F17" s="8">
        <v>-310295.15000000002</v>
      </c>
      <c r="G17" s="8">
        <v>1006.93</v>
      </c>
      <c r="H17" s="8">
        <v>0</v>
      </c>
      <c r="I17" s="8">
        <v>-309288.21999999997</v>
      </c>
    </row>
    <row r="18" spans="1:9" x14ac:dyDescent="0.5">
      <c r="A18" s="2" t="s">
        <v>71</v>
      </c>
      <c r="B18" s="3">
        <v>0</v>
      </c>
      <c r="C18" s="3">
        <v>0</v>
      </c>
      <c r="D18" s="3">
        <v>0</v>
      </c>
      <c r="E18" s="2" t="s">
        <v>72</v>
      </c>
      <c r="F18" s="5">
        <v>382052.23</v>
      </c>
      <c r="G18" s="5">
        <v>33.200000000000003</v>
      </c>
      <c r="H18" s="5">
        <v>-1000.53</v>
      </c>
      <c r="I18" s="5">
        <v>381084.9</v>
      </c>
    </row>
    <row r="19" spans="1:9" x14ac:dyDescent="0.5">
      <c r="A19" s="6" t="s">
        <v>73</v>
      </c>
      <c r="B19" s="7">
        <v>0</v>
      </c>
      <c r="C19" s="7">
        <v>0</v>
      </c>
      <c r="D19" s="7">
        <v>0</v>
      </c>
      <c r="E19" s="6" t="s">
        <v>74</v>
      </c>
      <c r="F19" s="8">
        <v>382052.23</v>
      </c>
      <c r="G19" s="8">
        <v>33.200000000000003</v>
      </c>
      <c r="H19" s="8">
        <v>-1000.53</v>
      </c>
      <c r="I19" s="8">
        <v>381084.9</v>
      </c>
    </row>
    <row r="20" spans="1:9" x14ac:dyDescent="0.5">
      <c r="A20" s="2" t="s">
        <v>75</v>
      </c>
      <c r="B20" s="3">
        <v>0</v>
      </c>
      <c r="C20" s="3">
        <v>0</v>
      </c>
      <c r="D20" s="3">
        <v>0</v>
      </c>
      <c r="E20" s="2" t="s">
        <v>33</v>
      </c>
      <c r="F20" s="5">
        <v>284461.25</v>
      </c>
      <c r="G20" s="5">
        <v>0</v>
      </c>
      <c r="H20" s="5">
        <v>-1000.53</v>
      </c>
      <c r="I20" s="5">
        <v>283460.71999999997</v>
      </c>
    </row>
    <row r="21" spans="1:9" x14ac:dyDescent="0.5">
      <c r="A21" s="6" t="s">
        <v>80</v>
      </c>
      <c r="B21" s="7">
        <v>0</v>
      </c>
      <c r="C21" s="7">
        <v>0</v>
      </c>
      <c r="D21" s="7">
        <v>0</v>
      </c>
      <c r="E21" s="6" t="s">
        <v>81</v>
      </c>
      <c r="F21" s="8">
        <v>284461.25</v>
      </c>
      <c r="G21" s="8">
        <v>0</v>
      </c>
      <c r="H21" s="8">
        <v>-1000.53</v>
      </c>
      <c r="I21" s="8">
        <v>283460.71999999997</v>
      </c>
    </row>
    <row r="22" spans="1:9" x14ac:dyDescent="0.5">
      <c r="A22" s="2" t="s">
        <v>82</v>
      </c>
      <c r="B22" s="3">
        <v>0</v>
      </c>
      <c r="C22" s="3">
        <v>0</v>
      </c>
      <c r="D22" s="3">
        <v>0</v>
      </c>
      <c r="E22" s="2" t="s">
        <v>47</v>
      </c>
      <c r="F22" s="5">
        <v>284461.25</v>
      </c>
      <c r="G22" s="5">
        <v>0</v>
      </c>
      <c r="H22" s="5">
        <v>-1000.53</v>
      </c>
      <c r="I22" s="5">
        <v>283460.71999999997</v>
      </c>
    </row>
    <row r="23" spans="1:9" x14ac:dyDescent="0.5">
      <c r="A23" s="6" t="s">
        <v>82</v>
      </c>
      <c r="B23" s="7">
        <v>999</v>
      </c>
      <c r="C23" s="7">
        <v>0</v>
      </c>
      <c r="D23" s="7">
        <v>999</v>
      </c>
      <c r="E23" s="6" t="s">
        <v>415</v>
      </c>
      <c r="F23" s="8">
        <v>284461.25</v>
      </c>
      <c r="G23" s="8">
        <v>0</v>
      </c>
      <c r="H23" s="8">
        <v>-1000.53</v>
      </c>
      <c r="I23" s="8">
        <v>283460.71999999997</v>
      </c>
    </row>
    <row r="24" spans="1:9" x14ac:dyDescent="0.5">
      <c r="A24" s="2" t="s">
        <v>314</v>
      </c>
      <c r="B24" s="3">
        <v>0</v>
      </c>
      <c r="C24" s="3">
        <v>0</v>
      </c>
      <c r="D24" s="3">
        <v>0</v>
      </c>
      <c r="E24" s="2" t="s">
        <v>49</v>
      </c>
      <c r="F24" s="5">
        <v>97590.98</v>
      </c>
      <c r="G24" s="5">
        <v>33.200000000000003</v>
      </c>
      <c r="H24" s="5">
        <v>0</v>
      </c>
      <c r="I24" s="5">
        <v>97624.18</v>
      </c>
    </row>
    <row r="25" spans="1:9" x14ac:dyDescent="0.5">
      <c r="A25" s="6" t="s">
        <v>320</v>
      </c>
      <c r="B25" s="7">
        <v>0</v>
      </c>
      <c r="C25" s="7">
        <v>0</v>
      </c>
      <c r="D25" s="7">
        <v>0</v>
      </c>
      <c r="E25" s="6" t="s">
        <v>81</v>
      </c>
      <c r="F25" s="8">
        <v>97590.98</v>
      </c>
      <c r="G25" s="8">
        <v>33.200000000000003</v>
      </c>
      <c r="H25" s="8">
        <v>0</v>
      </c>
      <c r="I25" s="8">
        <v>97624.18</v>
      </c>
    </row>
    <row r="26" spans="1:9" x14ac:dyDescent="0.5">
      <c r="A26" s="2" t="s">
        <v>321</v>
      </c>
      <c r="B26" s="3">
        <v>0</v>
      </c>
      <c r="C26" s="3">
        <v>0</v>
      </c>
      <c r="D26" s="3">
        <v>0</v>
      </c>
      <c r="E26" s="2" t="s">
        <v>322</v>
      </c>
      <c r="F26" s="5">
        <v>97590.98</v>
      </c>
      <c r="G26" s="5">
        <v>33.200000000000003</v>
      </c>
      <c r="H26" s="5">
        <v>0</v>
      </c>
      <c r="I26" s="5">
        <v>97624.18</v>
      </c>
    </row>
    <row r="27" spans="1:9" x14ac:dyDescent="0.5">
      <c r="A27" s="6" t="s">
        <v>321</v>
      </c>
      <c r="B27" s="7">
        <v>999</v>
      </c>
      <c r="C27" s="7">
        <v>0</v>
      </c>
      <c r="D27" s="7">
        <v>999</v>
      </c>
      <c r="E27" s="6" t="s">
        <v>415</v>
      </c>
      <c r="F27" s="8">
        <v>97590.98</v>
      </c>
      <c r="G27" s="8">
        <v>33.200000000000003</v>
      </c>
      <c r="H27" s="8">
        <v>0</v>
      </c>
      <c r="I27" s="8">
        <v>97624.18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ASSIST</vt:lpstr>
      <vt:lpstr>PGA BD</vt:lpstr>
      <vt:lpstr>PGA ASSIST</vt:lpstr>
      <vt:lpstr>CD</vt:lpstr>
      <vt:lpstr>PGA CD</vt:lpstr>
      <vt:lpstr>CONSOLIDADO</vt:lpstr>
      <vt:lpstr>PGA CONSOLIDADO</vt:lpstr>
      <vt:lpstr>OPER.TRANSITÓRIAS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2022-05-24T21:11:20Z</dcterms:created>
  <dcterms:modified xsi:type="dcterms:W3CDTF">2026-07-28T21:27:03Z</dcterms:modified>
</cp:coreProperties>
</file>